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showInkAnnotation="0" saveExternalLinkValues="0" codeName="ThisWorkbook" defaultThemeVersion="124226"/>
  <workbookProtection workbookPassword="E0C8" lockStructure="1"/>
  <bookViews>
    <workbookView xWindow="600" yWindow="525" windowWidth="18555" windowHeight="11505" activeTab="2"/>
  </bookViews>
  <sheets>
    <sheet name="Cover" sheetId="1" r:id="rId1"/>
    <sheet name="Proj. Actions&amp;Balances" sheetId="2" r:id="rId2"/>
    <sheet name="Capital position reconciliation" sheetId="3" r:id="rId3"/>
  </sheets>
  <definedNames>
    <definedName name="_xlnm._FilterDatabase" localSheetId="1" hidden="1">'Proj. Actions&amp;Balances'!$B$4:$AA$27</definedName>
    <definedName name="_Order1" hidden="1">255</definedName>
    <definedName name="_xlnm.Print_Area" localSheetId="2">'Capital position reconciliation'!$A$1:$N$53</definedName>
    <definedName name="_xlnm.Print_Area" localSheetId="1">'Proj. Actions&amp;Balances'!$A$1:$AA$71</definedName>
  </definedNames>
  <calcPr calcId="145621"/>
</workbook>
</file>

<file path=xl/calcChain.xml><?xml version="1.0" encoding="utf-8"?>
<calcChain xmlns="http://schemas.openxmlformats.org/spreadsheetml/2006/main">
  <c r="N31" i="3" l="1"/>
  <c r="M31" i="3"/>
  <c r="L31" i="3"/>
  <c r="K31" i="3"/>
  <c r="J31" i="3"/>
  <c r="I31" i="3"/>
  <c r="H31" i="3"/>
  <c r="G31" i="3"/>
  <c r="F31" i="3"/>
  <c r="E31" i="3"/>
  <c r="N8" i="3"/>
  <c r="M8" i="3"/>
  <c r="L8" i="3"/>
  <c r="K8" i="3"/>
  <c r="J8" i="3"/>
  <c r="I8" i="3"/>
  <c r="H8" i="3"/>
  <c r="G8" i="3"/>
  <c r="F8" i="3"/>
  <c r="E8" i="3"/>
  <c r="F60" i="3"/>
  <c r="G60" i="3"/>
  <c r="H60" i="3"/>
  <c r="I60" i="3"/>
  <c r="J60" i="3"/>
  <c r="K60" i="3"/>
  <c r="L60" i="3"/>
  <c r="M60" i="3"/>
  <c r="N60" i="3"/>
  <c r="F61" i="3"/>
  <c r="G61" i="3"/>
  <c r="H61" i="3"/>
  <c r="I61" i="3"/>
  <c r="J61" i="3"/>
  <c r="K61" i="3"/>
  <c r="L61" i="3"/>
  <c r="M61" i="3"/>
  <c r="N61" i="3"/>
  <c r="F62" i="3"/>
  <c r="G62" i="3"/>
  <c r="H62" i="3"/>
  <c r="I62" i="3"/>
  <c r="J62" i="3"/>
  <c r="K62" i="3"/>
  <c r="L62" i="3"/>
  <c r="M62" i="3"/>
  <c r="N62" i="3"/>
  <c r="F63" i="3"/>
  <c r="G63" i="3"/>
  <c r="H63" i="3"/>
  <c r="I63" i="3"/>
  <c r="J63" i="3"/>
  <c r="K63" i="3"/>
  <c r="L63" i="3"/>
  <c r="M63" i="3"/>
  <c r="N63" i="3"/>
  <c r="F64" i="3"/>
  <c r="G64" i="3"/>
  <c r="H64" i="3"/>
  <c r="I64" i="3"/>
  <c r="J64" i="3"/>
  <c r="K64" i="3"/>
  <c r="L64" i="3"/>
  <c r="M64" i="3"/>
  <c r="N64" i="3"/>
  <c r="F66" i="3"/>
  <c r="G66" i="3"/>
  <c r="H66" i="3"/>
  <c r="I66" i="3"/>
  <c r="J66" i="3"/>
  <c r="K66" i="3"/>
  <c r="L66" i="3"/>
  <c r="M66" i="3"/>
  <c r="N66" i="3"/>
  <c r="F68" i="3"/>
  <c r="G68" i="3"/>
  <c r="H68" i="3"/>
  <c r="I68" i="3"/>
  <c r="J68" i="3"/>
  <c r="K68" i="3"/>
  <c r="L68" i="3"/>
  <c r="M68" i="3"/>
  <c r="N68" i="3"/>
  <c r="F69" i="3"/>
  <c r="G69" i="3"/>
  <c r="H69" i="3"/>
  <c r="I69" i="3"/>
  <c r="J69" i="3"/>
  <c r="K69" i="3"/>
  <c r="L69" i="3"/>
  <c r="M69" i="3"/>
  <c r="N69" i="3"/>
  <c r="F70" i="3"/>
  <c r="G70" i="3"/>
  <c r="H70" i="3"/>
  <c r="I70" i="3"/>
  <c r="J70" i="3"/>
  <c r="K70" i="3"/>
  <c r="L70" i="3"/>
  <c r="M70" i="3"/>
  <c r="N70" i="3"/>
  <c r="F71" i="3"/>
  <c r="G71" i="3"/>
  <c r="H71" i="3"/>
  <c r="I71" i="3"/>
  <c r="J71" i="3"/>
  <c r="K71" i="3"/>
  <c r="L71" i="3"/>
  <c r="M71" i="3"/>
  <c r="N71" i="3"/>
  <c r="F72" i="3"/>
  <c r="G72" i="3"/>
  <c r="H72" i="3"/>
  <c r="I72" i="3"/>
  <c r="J72" i="3"/>
  <c r="K72" i="3"/>
  <c r="L72" i="3"/>
  <c r="M72" i="3"/>
  <c r="N72" i="3"/>
  <c r="F73" i="3"/>
  <c r="G73" i="3"/>
  <c r="H73" i="3"/>
  <c r="I73" i="3"/>
  <c r="J73" i="3"/>
  <c r="K73" i="3"/>
  <c r="L73" i="3"/>
  <c r="M73" i="3"/>
  <c r="N73" i="3"/>
  <c r="F74" i="3"/>
  <c r="G74" i="3"/>
  <c r="H74" i="3"/>
  <c r="I74" i="3"/>
  <c r="J74" i="3"/>
  <c r="K74" i="3"/>
  <c r="L74" i="3"/>
  <c r="M74" i="3"/>
  <c r="N74" i="3"/>
  <c r="F75" i="3"/>
  <c r="G75" i="3"/>
  <c r="H75" i="3"/>
  <c r="I75" i="3"/>
  <c r="J75" i="3"/>
  <c r="K75" i="3"/>
  <c r="L75" i="3"/>
  <c r="M75" i="3"/>
  <c r="N75" i="3"/>
  <c r="F83" i="3"/>
  <c r="G83" i="3"/>
  <c r="H83" i="3"/>
  <c r="I83" i="3"/>
  <c r="J83" i="3"/>
  <c r="K83" i="3"/>
  <c r="L83" i="3"/>
  <c r="M83" i="3"/>
  <c r="N83" i="3"/>
  <c r="F84" i="3"/>
  <c r="G84" i="3"/>
  <c r="H84" i="3"/>
  <c r="I84" i="3"/>
  <c r="J84" i="3"/>
  <c r="K84" i="3"/>
  <c r="L84" i="3"/>
  <c r="M84" i="3"/>
  <c r="N84" i="3"/>
  <c r="F86" i="3"/>
  <c r="G86" i="3"/>
  <c r="H86" i="3"/>
  <c r="I86" i="3"/>
  <c r="J86" i="3"/>
  <c r="K86" i="3"/>
  <c r="L86" i="3"/>
  <c r="M86" i="3"/>
  <c r="N86" i="3"/>
  <c r="F87" i="3"/>
  <c r="G87" i="3"/>
  <c r="H87" i="3"/>
  <c r="I87" i="3"/>
  <c r="J87" i="3"/>
  <c r="K87" i="3"/>
  <c r="L87" i="3"/>
  <c r="M87" i="3"/>
  <c r="N87" i="3"/>
  <c r="F88" i="3"/>
  <c r="G88" i="3"/>
  <c r="H88" i="3"/>
  <c r="I88" i="3"/>
  <c r="J88" i="3"/>
  <c r="K88" i="3"/>
  <c r="L88" i="3"/>
  <c r="M88" i="3"/>
  <c r="N88" i="3"/>
  <c r="F89" i="3"/>
  <c r="G89" i="3"/>
  <c r="H89" i="3"/>
  <c r="I89" i="3"/>
  <c r="J89" i="3"/>
  <c r="K89" i="3"/>
  <c r="L89" i="3"/>
  <c r="M89" i="3"/>
  <c r="N89" i="3"/>
  <c r="F95" i="3"/>
  <c r="G95" i="3"/>
  <c r="H95" i="3"/>
  <c r="I95" i="3"/>
  <c r="J95" i="3"/>
  <c r="K95" i="3"/>
  <c r="L95" i="3"/>
  <c r="M95" i="3"/>
  <c r="N95" i="3"/>
  <c r="F96" i="3"/>
  <c r="G96" i="3"/>
  <c r="H96" i="3"/>
  <c r="I96" i="3"/>
  <c r="J96" i="3"/>
  <c r="K96" i="3"/>
  <c r="L96" i="3"/>
  <c r="M96" i="3"/>
  <c r="N96" i="3"/>
  <c r="E98" i="3"/>
  <c r="E96" i="3"/>
  <c r="E95" i="3"/>
  <c r="E91" i="3"/>
  <c r="E89" i="3"/>
  <c r="E88" i="3"/>
  <c r="E87" i="3"/>
  <c r="E86" i="3"/>
  <c r="E84" i="3"/>
  <c r="E83" i="3"/>
  <c r="E77" i="3"/>
  <c r="E69" i="3"/>
  <c r="E70" i="3"/>
  <c r="E71" i="3"/>
  <c r="E72" i="3"/>
  <c r="E73" i="3"/>
  <c r="E74" i="3"/>
  <c r="E75" i="3"/>
  <c r="E68" i="3"/>
  <c r="E66" i="3"/>
  <c r="E61" i="3"/>
  <c r="E62" i="3"/>
  <c r="E63" i="3"/>
  <c r="E64" i="3"/>
  <c r="E60" i="3"/>
  <c r="F9" i="3" l="1"/>
  <c r="F59" i="3" s="1"/>
  <c r="G9" i="3"/>
  <c r="G59" i="3" s="1"/>
  <c r="H9" i="3"/>
  <c r="H59" i="3" s="1"/>
  <c r="I9" i="3"/>
  <c r="I59" i="3" s="1"/>
  <c r="J9" i="3"/>
  <c r="J59" i="3" s="1"/>
  <c r="K9" i="3"/>
  <c r="K59" i="3" s="1"/>
  <c r="L9" i="3"/>
  <c r="L59" i="3" s="1"/>
  <c r="M9" i="3"/>
  <c r="M59" i="3" s="1"/>
  <c r="N9" i="3"/>
  <c r="N59" i="3" s="1"/>
  <c r="F17" i="3"/>
  <c r="F67" i="3" s="1"/>
  <c r="G17" i="3"/>
  <c r="G67" i="3" s="1"/>
  <c r="H17" i="3"/>
  <c r="H67" i="3" s="1"/>
  <c r="I17" i="3"/>
  <c r="I67" i="3" s="1"/>
  <c r="J17" i="3"/>
  <c r="J67" i="3" s="1"/>
  <c r="K17" i="3"/>
  <c r="K67" i="3" s="1"/>
  <c r="L17" i="3"/>
  <c r="L67" i="3" s="1"/>
  <c r="M17" i="3"/>
  <c r="M67" i="3" s="1"/>
  <c r="N17" i="3"/>
  <c r="N67" i="3" s="1"/>
  <c r="F81" i="3"/>
  <c r="G81" i="3"/>
  <c r="H81" i="3"/>
  <c r="I81" i="3"/>
  <c r="J81" i="3"/>
  <c r="K81" i="3"/>
  <c r="L81" i="3"/>
  <c r="M81" i="3"/>
  <c r="N81" i="3"/>
  <c r="F32" i="3"/>
  <c r="F82" i="3" s="1"/>
  <c r="G32" i="3"/>
  <c r="G82" i="3" s="1"/>
  <c r="H32" i="3"/>
  <c r="H82" i="3" s="1"/>
  <c r="I32" i="3"/>
  <c r="I82" i="3" s="1"/>
  <c r="J32" i="3"/>
  <c r="J82" i="3" s="1"/>
  <c r="K32" i="3"/>
  <c r="K82" i="3" s="1"/>
  <c r="L32" i="3"/>
  <c r="L82" i="3" s="1"/>
  <c r="M32" i="3"/>
  <c r="M82" i="3" s="1"/>
  <c r="N32" i="3"/>
  <c r="N82" i="3" s="1"/>
  <c r="F35" i="3"/>
  <c r="F85" i="3" s="1"/>
  <c r="G35" i="3"/>
  <c r="G85" i="3" s="1"/>
  <c r="H35" i="3"/>
  <c r="H85" i="3" s="1"/>
  <c r="I35" i="3"/>
  <c r="I85" i="3" s="1"/>
  <c r="J35" i="3"/>
  <c r="J85" i="3" s="1"/>
  <c r="K35" i="3"/>
  <c r="K85" i="3" s="1"/>
  <c r="L35" i="3"/>
  <c r="L85" i="3" s="1"/>
  <c r="M35" i="3"/>
  <c r="M85" i="3" s="1"/>
  <c r="N35" i="3"/>
  <c r="N85" i="3" s="1"/>
  <c r="E35" i="3"/>
  <c r="E85" i="3" s="1"/>
  <c r="E32" i="3"/>
  <c r="E82" i="3" s="1"/>
  <c r="E17" i="3"/>
  <c r="E67" i="3" s="1"/>
  <c r="E9" i="3"/>
  <c r="E59" i="3" s="1"/>
  <c r="C2" i="3"/>
  <c r="F74" i="2"/>
  <c r="G74" i="2"/>
  <c r="H74" i="2"/>
  <c r="I74" i="2"/>
  <c r="J74" i="2"/>
  <c r="K74" i="2"/>
  <c r="L74" i="2"/>
  <c r="M74" i="2"/>
  <c r="N74" i="2"/>
  <c r="P74" i="2"/>
  <c r="Q74" i="2"/>
  <c r="R74" i="2"/>
  <c r="S74" i="2"/>
  <c r="T74" i="2"/>
  <c r="U74" i="2"/>
  <c r="V74" i="2"/>
  <c r="W74" i="2"/>
  <c r="X74" i="2"/>
  <c r="Y74" i="2"/>
  <c r="F75" i="2"/>
  <c r="G75" i="2"/>
  <c r="H75" i="2"/>
  <c r="I75" i="2"/>
  <c r="J75" i="2"/>
  <c r="K75" i="2"/>
  <c r="L75" i="2"/>
  <c r="M75" i="2"/>
  <c r="N75" i="2"/>
  <c r="P75" i="2"/>
  <c r="Q75" i="2"/>
  <c r="R75" i="2"/>
  <c r="S75" i="2"/>
  <c r="T75" i="2"/>
  <c r="U75" i="2"/>
  <c r="V75" i="2"/>
  <c r="W75" i="2"/>
  <c r="X75" i="2"/>
  <c r="Y75" i="2"/>
  <c r="F76" i="2"/>
  <c r="G76" i="2"/>
  <c r="H76" i="2"/>
  <c r="I76" i="2"/>
  <c r="J76" i="2"/>
  <c r="K76" i="2"/>
  <c r="L76" i="2"/>
  <c r="M76" i="2"/>
  <c r="N76" i="2"/>
  <c r="P76" i="2"/>
  <c r="Q76" i="2"/>
  <c r="R76" i="2"/>
  <c r="S76" i="2"/>
  <c r="T76" i="2"/>
  <c r="U76" i="2"/>
  <c r="V76" i="2"/>
  <c r="W76" i="2"/>
  <c r="X76" i="2"/>
  <c r="Y76" i="2"/>
  <c r="F77" i="2"/>
  <c r="G77" i="2"/>
  <c r="H77" i="2"/>
  <c r="I77" i="2"/>
  <c r="J77" i="2"/>
  <c r="K77" i="2"/>
  <c r="L77" i="2"/>
  <c r="M77" i="2"/>
  <c r="N77" i="2"/>
  <c r="P77" i="2"/>
  <c r="Q77" i="2"/>
  <c r="R77" i="2"/>
  <c r="S77" i="2"/>
  <c r="T77" i="2"/>
  <c r="U77" i="2"/>
  <c r="V77" i="2"/>
  <c r="W77" i="2"/>
  <c r="X77" i="2"/>
  <c r="Y77" i="2"/>
  <c r="F78" i="2"/>
  <c r="G78" i="2"/>
  <c r="H78" i="2"/>
  <c r="I78" i="2"/>
  <c r="J78" i="2"/>
  <c r="K78" i="2"/>
  <c r="L78" i="2"/>
  <c r="M78" i="2"/>
  <c r="N78" i="2"/>
  <c r="P78" i="2"/>
  <c r="Q78" i="2"/>
  <c r="R78" i="2"/>
  <c r="S78" i="2"/>
  <c r="T78" i="2"/>
  <c r="U78" i="2"/>
  <c r="V78" i="2"/>
  <c r="W78" i="2"/>
  <c r="X78" i="2"/>
  <c r="Y78" i="2"/>
  <c r="F79" i="2"/>
  <c r="G79" i="2"/>
  <c r="H79" i="2"/>
  <c r="I79" i="2"/>
  <c r="J79" i="2"/>
  <c r="K79" i="2"/>
  <c r="L79" i="2"/>
  <c r="M79" i="2"/>
  <c r="N79" i="2"/>
  <c r="P79" i="2"/>
  <c r="Q79" i="2"/>
  <c r="R79" i="2"/>
  <c r="S79" i="2"/>
  <c r="T79" i="2"/>
  <c r="U79" i="2"/>
  <c r="V79" i="2"/>
  <c r="W79" i="2"/>
  <c r="X79" i="2"/>
  <c r="Y79" i="2"/>
  <c r="F80" i="2"/>
  <c r="G80" i="2"/>
  <c r="H80" i="2"/>
  <c r="I80" i="2"/>
  <c r="J80" i="2"/>
  <c r="K80" i="2"/>
  <c r="L80" i="2"/>
  <c r="M80" i="2"/>
  <c r="N80" i="2"/>
  <c r="P80" i="2"/>
  <c r="Q80" i="2"/>
  <c r="R80" i="2"/>
  <c r="S80" i="2"/>
  <c r="T80" i="2"/>
  <c r="U80" i="2"/>
  <c r="V80" i="2"/>
  <c r="W80" i="2"/>
  <c r="X80" i="2"/>
  <c r="Y80" i="2"/>
  <c r="F81" i="2"/>
  <c r="G81" i="2"/>
  <c r="H81" i="2"/>
  <c r="I81" i="2"/>
  <c r="J81" i="2"/>
  <c r="K81" i="2"/>
  <c r="L81" i="2"/>
  <c r="M81" i="2"/>
  <c r="N81" i="2"/>
  <c r="P81" i="2"/>
  <c r="Q81" i="2"/>
  <c r="R81" i="2"/>
  <c r="S81" i="2"/>
  <c r="T81" i="2"/>
  <c r="U81" i="2"/>
  <c r="V81" i="2"/>
  <c r="W81" i="2"/>
  <c r="X81" i="2"/>
  <c r="Y81" i="2"/>
  <c r="F82" i="2"/>
  <c r="G82" i="2"/>
  <c r="H82" i="2"/>
  <c r="I82" i="2"/>
  <c r="J82" i="2"/>
  <c r="K82" i="2"/>
  <c r="L82" i="2"/>
  <c r="M82" i="2"/>
  <c r="N82" i="2"/>
  <c r="P82" i="2"/>
  <c r="Q82" i="2"/>
  <c r="R82" i="2"/>
  <c r="S82" i="2"/>
  <c r="T82" i="2"/>
  <c r="U82" i="2"/>
  <c r="V82" i="2"/>
  <c r="W82" i="2"/>
  <c r="X82" i="2"/>
  <c r="Y82" i="2"/>
  <c r="F83" i="2"/>
  <c r="G83" i="2"/>
  <c r="H83" i="2"/>
  <c r="I83" i="2"/>
  <c r="J83" i="2"/>
  <c r="K83" i="2"/>
  <c r="L83" i="2"/>
  <c r="M83" i="2"/>
  <c r="N83" i="2"/>
  <c r="P83" i="2"/>
  <c r="Q83" i="2"/>
  <c r="R83" i="2"/>
  <c r="S83" i="2"/>
  <c r="T83" i="2"/>
  <c r="U83" i="2"/>
  <c r="V83" i="2"/>
  <c r="W83" i="2"/>
  <c r="X83" i="2"/>
  <c r="Y83" i="2"/>
  <c r="F84" i="2"/>
  <c r="G84" i="2"/>
  <c r="H84" i="2"/>
  <c r="I84" i="2"/>
  <c r="J84" i="2"/>
  <c r="K84" i="2"/>
  <c r="L84" i="2"/>
  <c r="M84" i="2"/>
  <c r="N84" i="2"/>
  <c r="P84" i="2"/>
  <c r="Q84" i="2"/>
  <c r="R84" i="2"/>
  <c r="S84" i="2"/>
  <c r="T84" i="2"/>
  <c r="U84" i="2"/>
  <c r="V84" i="2"/>
  <c r="W84" i="2"/>
  <c r="X84" i="2"/>
  <c r="Y84" i="2"/>
  <c r="F85" i="2"/>
  <c r="G85" i="2"/>
  <c r="H85" i="2"/>
  <c r="I85" i="2"/>
  <c r="J85" i="2"/>
  <c r="K85" i="2"/>
  <c r="L85" i="2"/>
  <c r="M85" i="2"/>
  <c r="N85" i="2"/>
  <c r="P85" i="2"/>
  <c r="Q85" i="2"/>
  <c r="R85" i="2"/>
  <c r="S85" i="2"/>
  <c r="T85" i="2"/>
  <c r="U85" i="2"/>
  <c r="V85" i="2"/>
  <c r="W85" i="2"/>
  <c r="X85" i="2"/>
  <c r="Y85" i="2"/>
  <c r="F86" i="2"/>
  <c r="G86" i="2"/>
  <c r="H86" i="2"/>
  <c r="I86" i="2"/>
  <c r="J86" i="2"/>
  <c r="K86" i="2"/>
  <c r="L86" i="2"/>
  <c r="M86" i="2"/>
  <c r="N86" i="2"/>
  <c r="P86" i="2"/>
  <c r="Q86" i="2"/>
  <c r="R86" i="2"/>
  <c r="S86" i="2"/>
  <c r="T86" i="2"/>
  <c r="U86" i="2"/>
  <c r="V86" i="2"/>
  <c r="W86" i="2"/>
  <c r="X86" i="2"/>
  <c r="Y86" i="2"/>
  <c r="F87" i="2"/>
  <c r="G87" i="2"/>
  <c r="H87" i="2"/>
  <c r="I87" i="2"/>
  <c r="J87" i="2"/>
  <c r="K87" i="2"/>
  <c r="L87" i="2"/>
  <c r="M87" i="2"/>
  <c r="N87" i="2"/>
  <c r="P87" i="2"/>
  <c r="Q87" i="2"/>
  <c r="R87" i="2"/>
  <c r="S87" i="2"/>
  <c r="T87" i="2"/>
  <c r="U87" i="2"/>
  <c r="V87" i="2"/>
  <c r="W87" i="2"/>
  <c r="X87" i="2"/>
  <c r="Y87" i="2"/>
  <c r="F88" i="2"/>
  <c r="G88" i="2"/>
  <c r="H88" i="2"/>
  <c r="I88" i="2"/>
  <c r="J88" i="2"/>
  <c r="K88" i="2"/>
  <c r="L88" i="2"/>
  <c r="M88" i="2"/>
  <c r="N88" i="2"/>
  <c r="P88" i="2"/>
  <c r="Q88" i="2"/>
  <c r="R88" i="2"/>
  <c r="S88" i="2"/>
  <c r="T88" i="2"/>
  <c r="U88" i="2"/>
  <c r="V88" i="2"/>
  <c r="W88" i="2"/>
  <c r="X88" i="2"/>
  <c r="Y88" i="2"/>
  <c r="F89" i="2"/>
  <c r="G89" i="2"/>
  <c r="H89" i="2"/>
  <c r="I89" i="2"/>
  <c r="J89" i="2"/>
  <c r="K89" i="2"/>
  <c r="L89" i="2"/>
  <c r="M89" i="2"/>
  <c r="N89" i="2"/>
  <c r="P89" i="2"/>
  <c r="Q89" i="2"/>
  <c r="R89" i="2"/>
  <c r="S89" i="2"/>
  <c r="T89" i="2"/>
  <c r="U89" i="2"/>
  <c r="V89" i="2"/>
  <c r="W89" i="2"/>
  <c r="X89" i="2"/>
  <c r="Y89" i="2"/>
  <c r="F90" i="2"/>
  <c r="G90" i="2"/>
  <c r="H90" i="2"/>
  <c r="I90" i="2"/>
  <c r="J90" i="2"/>
  <c r="K90" i="2"/>
  <c r="L90" i="2"/>
  <c r="M90" i="2"/>
  <c r="N90" i="2"/>
  <c r="P90" i="2"/>
  <c r="Q90" i="2"/>
  <c r="R90" i="2"/>
  <c r="S90" i="2"/>
  <c r="T90" i="2"/>
  <c r="U90" i="2"/>
  <c r="V90" i="2"/>
  <c r="W90" i="2"/>
  <c r="X90" i="2"/>
  <c r="Y90" i="2"/>
  <c r="F91" i="2"/>
  <c r="G91" i="2"/>
  <c r="H91" i="2"/>
  <c r="I91" i="2"/>
  <c r="J91" i="2"/>
  <c r="K91" i="2"/>
  <c r="L91" i="2"/>
  <c r="M91" i="2"/>
  <c r="N91" i="2"/>
  <c r="P91" i="2"/>
  <c r="Q91" i="2"/>
  <c r="R91" i="2"/>
  <c r="S91" i="2"/>
  <c r="T91" i="2"/>
  <c r="U91" i="2"/>
  <c r="V91" i="2"/>
  <c r="W91" i="2"/>
  <c r="X91" i="2"/>
  <c r="Y91" i="2"/>
  <c r="F95" i="2"/>
  <c r="G95" i="2"/>
  <c r="H95" i="2"/>
  <c r="I95" i="2"/>
  <c r="J95" i="2"/>
  <c r="K95" i="2"/>
  <c r="L95" i="2"/>
  <c r="M95" i="2"/>
  <c r="N95" i="2"/>
  <c r="P95" i="2"/>
  <c r="Q95" i="2"/>
  <c r="R95" i="2"/>
  <c r="S95" i="2"/>
  <c r="T95" i="2"/>
  <c r="U95" i="2"/>
  <c r="V95" i="2"/>
  <c r="W95" i="2"/>
  <c r="X95" i="2"/>
  <c r="Y95" i="2"/>
  <c r="F96" i="2"/>
  <c r="G96" i="2"/>
  <c r="H96" i="2"/>
  <c r="I96" i="2"/>
  <c r="J96" i="2"/>
  <c r="K96" i="2"/>
  <c r="L96" i="2"/>
  <c r="M96" i="2"/>
  <c r="N96" i="2"/>
  <c r="P96" i="2"/>
  <c r="Q96" i="2"/>
  <c r="R96" i="2"/>
  <c r="S96" i="2"/>
  <c r="T96" i="2"/>
  <c r="U96" i="2"/>
  <c r="V96" i="2"/>
  <c r="W96" i="2"/>
  <c r="X96" i="2"/>
  <c r="Y96" i="2"/>
  <c r="F97" i="2"/>
  <c r="G97" i="2"/>
  <c r="H97" i="2"/>
  <c r="I97" i="2"/>
  <c r="J97" i="2"/>
  <c r="K97" i="2"/>
  <c r="L97" i="2"/>
  <c r="M97" i="2"/>
  <c r="N97" i="2"/>
  <c r="P97" i="2"/>
  <c r="Q97" i="2"/>
  <c r="R97" i="2"/>
  <c r="S97" i="2"/>
  <c r="T97" i="2"/>
  <c r="U97" i="2"/>
  <c r="V97" i="2"/>
  <c r="W97" i="2"/>
  <c r="X97" i="2"/>
  <c r="Y97" i="2"/>
  <c r="F98" i="2"/>
  <c r="G98" i="2"/>
  <c r="H98" i="2"/>
  <c r="I98" i="2"/>
  <c r="J98" i="2"/>
  <c r="K98" i="2"/>
  <c r="L98" i="2"/>
  <c r="M98" i="2"/>
  <c r="N98" i="2"/>
  <c r="P98" i="2"/>
  <c r="Q98" i="2"/>
  <c r="R98" i="2"/>
  <c r="S98" i="2"/>
  <c r="T98" i="2"/>
  <c r="U98" i="2"/>
  <c r="V98" i="2"/>
  <c r="W98" i="2"/>
  <c r="X98" i="2"/>
  <c r="Y98" i="2"/>
  <c r="F99" i="2"/>
  <c r="G99" i="2"/>
  <c r="H99" i="2"/>
  <c r="I99" i="2"/>
  <c r="J99" i="2"/>
  <c r="K99" i="2"/>
  <c r="L99" i="2"/>
  <c r="M99" i="2"/>
  <c r="N99" i="2"/>
  <c r="P99" i="2"/>
  <c r="Q99" i="2"/>
  <c r="R99" i="2"/>
  <c r="S99" i="2"/>
  <c r="T99" i="2"/>
  <c r="U99" i="2"/>
  <c r="V99" i="2"/>
  <c r="W99" i="2"/>
  <c r="X99" i="2"/>
  <c r="Y99" i="2"/>
  <c r="F100" i="2"/>
  <c r="G100" i="2"/>
  <c r="H100" i="2"/>
  <c r="I100" i="2"/>
  <c r="J100" i="2"/>
  <c r="K100" i="2"/>
  <c r="L100" i="2"/>
  <c r="M100" i="2"/>
  <c r="N100" i="2"/>
  <c r="P100" i="2"/>
  <c r="Q100" i="2"/>
  <c r="R100" i="2"/>
  <c r="S100" i="2"/>
  <c r="T100" i="2"/>
  <c r="U100" i="2"/>
  <c r="V100" i="2"/>
  <c r="W100" i="2"/>
  <c r="X100" i="2"/>
  <c r="Y100" i="2"/>
  <c r="F101" i="2"/>
  <c r="G101" i="2"/>
  <c r="H101" i="2"/>
  <c r="I101" i="2"/>
  <c r="J101" i="2"/>
  <c r="K101" i="2"/>
  <c r="L101" i="2"/>
  <c r="M101" i="2"/>
  <c r="N101" i="2"/>
  <c r="P101" i="2"/>
  <c r="Q101" i="2"/>
  <c r="R101" i="2"/>
  <c r="S101" i="2"/>
  <c r="T101" i="2"/>
  <c r="U101" i="2"/>
  <c r="V101" i="2"/>
  <c r="W101" i="2"/>
  <c r="X101" i="2"/>
  <c r="Y101" i="2"/>
  <c r="F102" i="2"/>
  <c r="G102" i="2"/>
  <c r="H102" i="2"/>
  <c r="I102" i="2"/>
  <c r="J102" i="2"/>
  <c r="K102" i="2"/>
  <c r="L102" i="2"/>
  <c r="M102" i="2"/>
  <c r="N102" i="2"/>
  <c r="P102" i="2"/>
  <c r="Q102" i="2"/>
  <c r="R102" i="2"/>
  <c r="S102" i="2"/>
  <c r="T102" i="2"/>
  <c r="U102" i="2"/>
  <c r="V102" i="2"/>
  <c r="W102" i="2"/>
  <c r="X102" i="2"/>
  <c r="Y102" i="2"/>
  <c r="F103" i="2"/>
  <c r="G103" i="2"/>
  <c r="H103" i="2"/>
  <c r="I103" i="2"/>
  <c r="J103" i="2"/>
  <c r="K103" i="2"/>
  <c r="L103" i="2"/>
  <c r="M103" i="2"/>
  <c r="N103" i="2"/>
  <c r="P103" i="2"/>
  <c r="Q103" i="2"/>
  <c r="R103" i="2"/>
  <c r="S103" i="2"/>
  <c r="T103" i="2"/>
  <c r="U103" i="2"/>
  <c r="V103" i="2"/>
  <c r="W103" i="2"/>
  <c r="X103" i="2"/>
  <c r="Y103" i="2"/>
  <c r="F104" i="2"/>
  <c r="G104" i="2"/>
  <c r="H104" i="2"/>
  <c r="I104" i="2"/>
  <c r="J104" i="2"/>
  <c r="K104" i="2"/>
  <c r="L104" i="2"/>
  <c r="M104" i="2"/>
  <c r="N104" i="2"/>
  <c r="P104" i="2"/>
  <c r="Q104" i="2"/>
  <c r="R104" i="2"/>
  <c r="S104" i="2"/>
  <c r="T104" i="2"/>
  <c r="U104" i="2"/>
  <c r="V104" i="2"/>
  <c r="W104" i="2"/>
  <c r="X104" i="2"/>
  <c r="Y104" i="2"/>
  <c r="F105" i="2"/>
  <c r="G105" i="2"/>
  <c r="H105" i="2"/>
  <c r="I105" i="2"/>
  <c r="J105" i="2"/>
  <c r="K105" i="2"/>
  <c r="L105" i="2"/>
  <c r="M105" i="2"/>
  <c r="N105" i="2"/>
  <c r="P105" i="2"/>
  <c r="Q105" i="2"/>
  <c r="R105" i="2"/>
  <c r="S105" i="2"/>
  <c r="T105" i="2"/>
  <c r="U105" i="2"/>
  <c r="V105" i="2"/>
  <c r="W105" i="2"/>
  <c r="X105" i="2"/>
  <c r="Y105" i="2"/>
  <c r="F106" i="2"/>
  <c r="G106" i="2"/>
  <c r="H106" i="2"/>
  <c r="I106" i="2"/>
  <c r="J106" i="2"/>
  <c r="K106" i="2"/>
  <c r="L106" i="2"/>
  <c r="M106" i="2"/>
  <c r="N106" i="2"/>
  <c r="P106" i="2"/>
  <c r="Q106" i="2"/>
  <c r="R106" i="2"/>
  <c r="S106" i="2"/>
  <c r="T106" i="2"/>
  <c r="U106" i="2"/>
  <c r="V106" i="2"/>
  <c r="W106" i="2"/>
  <c r="X106" i="2"/>
  <c r="Y106" i="2"/>
  <c r="F107" i="2"/>
  <c r="G107" i="2"/>
  <c r="H107" i="2"/>
  <c r="I107" i="2"/>
  <c r="J107" i="2"/>
  <c r="K107" i="2"/>
  <c r="L107" i="2"/>
  <c r="M107" i="2"/>
  <c r="N107" i="2"/>
  <c r="P107" i="2"/>
  <c r="Q107" i="2"/>
  <c r="R107" i="2"/>
  <c r="S107" i="2"/>
  <c r="T107" i="2"/>
  <c r="U107" i="2"/>
  <c r="V107" i="2"/>
  <c r="W107" i="2"/>
  <c r="X107" i="2"/>
  <c r="Y107" i="2"/>
  <c r="F108" i="2"/>
  <c r="G108" i="2"/>
  <c r="H108" i="2"/>
  <c r="I108" i="2"/>
  <c r="J108" i="2"/>
  <c r="K108" i="2"/>
  <c r="L108" i="2"/>
  <c r="M108" i="2"/>
  <c r="N108" i="2"/>
  <c r="P108" i="2"/>
  <c r="Q108" i="2"/>
  <c r="R108" i="2"/>
  <c r="S108" i="2"/>
  <c r="T108" i="2"/>
  <c r="U108" i="2"/>
  <c r="V108" i="2"/>
  <c r="W108" i="2"/>
  <c r="X108" i="2"/>
  <c r="Y108" i="2"/>
  <c r="F109" i="2"/>
  <c r="G109" i="2"/>
  <c r="H109" i="2"/>
  <c r="I109" i="2"/>
  <c r="J109" i="2"/>
  <c r="K109" i="2"/>
  <c r="L109" i="2"/>
  <c r="M109" i="2"/>
  <c r="N109" i="2"/>
  <c r="P109" i="2"/>
  <c r="Q109" i="2"/>
  <c r="R109" i="2"/>
  <c r="S109" i="2"/>
  <c r="T109" i="2"/>
  <c r="U109" i="2"/>
  <c r="V109" i="2"/>
  <c r="W109" i="2"/>
  <c r="X109" i="2"/>
  <c r="Y109" i="2"/>
  <c r="F110" i="2"/>
  <c r="G110" i="2"/>
  <c r="H110" i="2"/>
  <c r="I110" i="2"/>
  <c r="J110" i="2"/>
  <c r="K110" i="2"/>
  <c r="L110" i="2"/>
  <c r="M110" i="2"/>
  <c r="N110" i="2"/>
  <c r="P110" i="2"/>
  <c r="Q110" i="2"/>
  <c r="R110" i="2"/>
  <c r="S110" i="2"/>
  <c r="T110" i="2"/>
  <c r="U110" i="2"/>
  <c r="V110" i="2"/>
  <c r="W110" i="2"/>
  <c r="X110" i="2"/>
  <c r="Y110" i="2"/>
  <c r="F111" i="2"/>
  <c r="G111" i="2"/>
  <c r="H111" i="2"/>
  <c r="I111" i="2"/>
  <c r="J111" i="2"/>
  <c r="K111" i="2"/>
  <c r="L111" i="2"/>
  <c r="M111" i="2"/>
  <c r="N111" i="2"/>
  <c r="P111" i="2"/>
  <c r="Q111" i="2"/>
  <c r="R111" i="2"/>
  <c r="S111" i="2"/>
  <c r="T111" i="2"/>
  <c r="U111" i="2"/>
  <c r="V111" i="2"/>
  <c r="W111" i="2"/>
  <c r="X111" i="2"/>
  <c r="Y111" i="2"/>
  <c r="F112" i="2"/>
  <c r="G112" i="2"/>
  <c r="H112" i="2"/>
  <c r="I112" i="2"/>
  <c r="J112" i="2"/>
  <c r="K112" i="2"/>
  <c r="L112" i="2"/>
  <c r="M112" i="2"/>
  <c r="N112" i="2"/>
  <c r="P112" i="2"/>
  <c r="Q112" i="2"/>
  <c r="R112" i="2"/>
  <c r="S112" i="2"/>
  <c r="T112" i="2"/>
  <c r="U112" i="2"/>
  <c r="V112" i="2"/>
  <c r="W112" i="2"/>
  <c r="X112" i="2"/>
  <c r="Y112" i="2"/>
  <c r="F116" i="2"/>
  <c r="G116" i="2"/>
  <c r="H116" i="2"/>
  <c r="I116" i="2"/>
  <c r="J116" i="2"/>
  <c r="K116" i="2"/>
  <c r="L116" i="2"/>
  <c r="M116" i="2"/>
  <c r="N116" i="2"/>
  <c r="P116" i="2"/>
  <c r="Q116" i="2"/>
  <c r="R116" i="2"/>
  <c r="S116" i="2"/>
  <c r="T116" i="2"/>
  <c r="U116" i="2"/>
  <c r="V116" i="2"/>
  <c r="W116" i="2"/>
  <c r="X116" i="2"/>
  <c r="Y116" i="2"/>
  <c r="F117" i="2"/>
  <c r="G117" i="2"/>
  <c r="H117" i="2"/>
  <c r="I117" i="2"/>
  <c r="J117" i="2"/>
  <c r="K117" i="2"/>
  <c r="L117" i="2"/>
  <c r="M117" i="2"/>
  <c r="N117" i="2"/>
  <c r="P117" i="2"/>
  <c r="Q117" i="2"/>
  <c r="R117" i="2"/>
  <c r="S117" i="2"/>
  <c r="T117" i="2"/>
  <c r="U117" i="2"/>
  <c r="V117" i="2"/>
  <c r="W117" i="2"/>
  <c r="X117" i="2"/>
  <c r="Y117" i="2"/>
  <c r="F118" i="2"/>
  <c r="G118" i="2"/>
  <c r="H118" i="2"/>
  <c r="I118" i="2"/>
  <c r="J118" i="2"/>
  <c r="K118" i="2"/>
  <c r="L118" i="2"/>
  <c r="M118" i="2"/>
  <c r="N118" i="2"/>
  <c r="P118" i="2"/>
  <c r="Q118" i="2"/>
  <c r="R118" i="2"/>
  <c r="S118" i="2"/>
  <c r="T118" i="2"/>
  <c r="U118" i="2"/>
  <c r="V118" i="2"/>
  <c r="W118" i="2"/>
  <c r="X118" i="2"/>
  <c r="Y118" i="2"/>
  <c r="F119" i="2"/>
  <c r="G119" i="2"/>
  <c r="H119" i="2"/>
  <c r="I119" i="2"/>
  <c r="J119" i="2"/>
  <c r="K119" i="2"/>
  <c r="L119" i="2"/>
  <c r="M119" i="2"/>
  <c r="N119" i="2"/>
  <c r="P119" i="2"/>
  <c r="Q119" i="2"/>
  <c r="R119" i="2"/>
  <c r="S119" i="2"/>
  <c r="T119" i="2"/>
  <c r="U119" i="2"/>
  <c r="V119" i="2"/>
  <c r="W119" i="2"/>
  <c r="X119" i="2"/>
  <c r="Y119" i="2"/>
  <c r="F120" i="2"/>
  <c r="G120" i="2"/>
  <c r="H120" i="2"/>
  <c r="I120" i="2"/>
  <c r="J120" i="2"/>
  <c r="K120" i="2"/>
  <c r="L120" i="2"/>
  <c r="M120" i="2"/>
  <c r="N120" i="2"/>
  <c r="P120" i="2"/>
  <c r="Q120" i="2"/>
  <c r="R120" i="2"/>
  <c r="S120" i="2"/>
  <c r="T120" i="2"/>
  <c r="U120" i="2"/>
  <c r="V120" i="2"/>
  <c r="W120" i="2"/>
  <c r="X120" i="2"/>
  <c r="Y120" i="2"/>
  <c r="F121" i="2"/>
  <c r="G121" i="2"/>
  <c r="H121" i="2"/>
  <c r="I121" i="2"/>
  <c r="J121" i="2"/>
  <c r="K121" i="2"/>
  <c r="L121" i="2"/>
  <c r="M121" i="2"/>
  <c r="N121" i="2"/>
  <c r="P121" i="2"/>
  <c r="Q121" i="2"/>
  <c r="R121" i="2"/>
  <c r="S121" i="2"/>
  <c r="T121" i="2"/>
  <c r="U121" i="2"/>
  <c r="V121" i="2"/>
  <c r="W121" i="2"/>
  <c r="X121" i="2"/>
  <c r="Y121" i="2"/>
  <c r="F122" i="2"/>
  <c r="G122" i="2"/>
  <c r="H122" i="2"/>
  <c r="I122" i="2"/>
  <c r="J122" i="2"/>
  <c r="K122" i="2"/>
  <c r="L122" i="2"/>
  <c r="M122" i="2"/>
  <c r="N122" i="2"/>
  <c r="P122" i="2"/>
  <c r="Q122" i="2"/>
  <c r="R122" i="2"/>
  <c r="S122" i="2"/>
  <c r="T122" i="2"/>
  <c r="U122" i="2"/>
  <c r="V122" i="2"/>
  <c r="W122" i="2"/>
  <c r="X122" i="2"/>
  <c r="Y122" i="2"/>
  <c r="F123" i="2"/>
  <c r="G123" i="2"/>
  <c r="H123" i="2"/>
  <c r="I123" i="2"/>
  <c r="J123" i="2"/>
  <c r="K123" i="2"/>
  <c r="L123" i="2"/>
  <c r="M123" i="2"/>
  <c r="N123" i="2"/>
  <c r="P123" i="2"/>
  <c r="Q123" i="2"/>
  <c r="R123" i="2"/>
  <c r="S123" i="2"/>
  <c r="T123" i="2"/>
  <c r="U123" i="2"/>
  <c r="V123" i="2"/>
  <c r="W123" i="2"/>
  <c r="X123" i="2"/>
  <c r="Y123" i="2"/>
  <c r="F124" i="2"/>
  <c r="G124" i="2"/>
  <c r="H124" i="2"/>
  <c r="I124" i="2"/>
  <c r="J124" i="2"/>
  <c r="K124" i="2"/>
  <c r="L124" i="2"/>
  <c r="M124" i="2"/>
  <c r="N124" i="2"/>
  <c r="P124" i="2"/>
  <c r="Q124" i="2"/>
  <c r="R124" i="2"/>
  <c r="S124" i="2"/>
  <c r="T124" i="2"/>
  <c r="U124" i="2"/>
  <c r="V124" i="2"/>
  <c r="W124" i="2"/>
  <c r="X124" i="2"/>
  <c r="Y124" i="2"/>
  <c r="F125" i="2"/>
  <c r="G125" i="2"/>
  <c r="H125" i="2"/>
  <c r="I125" i="2"/>
  <c r="J125" i="2"/>
  <c r="K125" i="2"/>
  <c r="L125" i="2"/>
  <c r="M125" i="2"/>
  <c r="N125" i="2"/>
  <c r="P125" i="2"/>
  <c r="Q125" i="2"/>
  <c r="R125" i="2"/>
  <c r="S125" i="2"/>
  <c r="T125" i="2"/>
  <c r="U125" i="2"/>
  <c r="V125" i="2"/>
  <c r="W125" i="2"/>
  <c r="X125" i="2"/>
  <c r="Y125" i="2"/>
  <c r="F126" i="2"/>
  <c r="G126" i="2"/>
  <c r="H126" i="2"/>
  <c r="I126" i="2"/>
  <c r="J126" i="2"/>
  <c r="K126" i="2"/>
  <c r="L126" i="2"/>
  <c r="M126" i="2"/>
  <c r="N126" i="2"/>
  <c r="P126" i="2"/>
  <c r="Q126" i="2"/>
  <c r="R126" i="2"/>
  <c r="S126" i="2"/>
  <c r="T126" i="2"/>
  <c r="U126" i="2"/>
  <c r="V126" i="2"/>
  <c r="W126" i="2"/>
  <c r="X126" i="2"/>
  <c r="Y126" i="2"/>
  <c r="F127" i="2"/>
  <c r="G127" i="2"/>
  <c r="H127" i="2"/>
  <c r="I127" i="2"/>
  <c r="J127" i="2"/>
  <c r="K127" i="2"/>
  <c r="L127" i="2"/>
  <c r="M127" i="2"/>
  <c r="N127" i="2"/>
  <c r="P127" i="2"/>
  <c r="Q127" i="2"/>
  <c r="R127" i="2"/>
  <c r="S127" i="2"/>
  <c r="T127" i="2"/>
  <c r="U127" i="2"/>
  <c r="V127" i="2"/>
  <c r="W127" i="2"/>
  <c r="X127" i="2"/>
  <c r="Y127" i="2"/>
  <c r="F128" i="2"/>
  <c r="G128" i="2"/>
  <c r="H128" i="2"/>
  <c r="I128" i="2"/>
  <c r="J128" i="2"/>
  <c r="K128" i="2"/>
  <c r="L128" i="2"/>
  <c r="M128" i="2"/>
  <c r="N128" i="2"/>
  <c r="P128" i="2"/>
  <c r="Q128" i="2"/>
  <c r="R128" i="2"/>
  <c r="S128" i="2"/>
  <c r="T128" i="2"/>
  <c r="U128" i="2"/>
  <c r="V128" i="2"/>
  <c r="W128" i="2"/>
  <c r="X128" i="2"/>
  <c r="Y128" i="2"/>
  <c r="F129" i="2"/>
  <c r="G129" i="2"/>
  <c r="H129" i="2"/>
  <c r="I129" i="2"/>
  <c r="J129" i="2"/>
  <c r="K129" i="2"/>
  <c r="L129" i="2"/>
  <c r="M129" i="2"/>
  <c r="N129" i="2"/>
  <c r="P129" i="2"/>
  <c r="Q129" i="2"/>
  <c r="R129" i="2"/>
  <c r="S129" i="2"/>
  <c r="T129" i="2"/>
  <c r="U129" i="2"/>
  <c r="V129" i="2"/>
  <c r="W129" i="2"/>
  <c r="X129" i="2"/>
  <c r="Y129" i="2"/>
  <c r="F130" i="2"/>
  <c r="G130" i="2"/>
  <c r="H130" i="2"/>
  <c r="I130" i="2"/>
  <c r="J130" i="2"/>
  <c r="K130" i="2"/>
  <c r="L130" i="2"/>
  <c r="M130" i="2"/>
  <c r="N130" i="2"/>
  <c r="P130" i="2"/>
  <c r="Q130" i="2"/>
  <c r="R130" i="2"/>
  <c r="S130" i="2"/>
  <c r="T130" i="2"/>
  <c r="U130" i="2"/>
  <c r="V130" i="2"/>
  <c r="W130" i="2"/>
  <c r="X130" i="2"/>
  <c r="Y130" i="2"/>
  <c r="F131" i="2"/>
  <c r="G131" i="2"/>
  <c r="H131" i="2"/>
  <c r="I131" i="2"/>
  <c r="J131" i="2"/>
  <c r="K131" i="2"/>
  <c r="L131" i="2"/>
  <c r="M131" i="2"/>
  <c r="N131" i="2"/>
  <c r="P131" i="2"/>
  <c r="Q131" i="2"/>
  <c r="R131" i="2"/>
  <c r="S131" i="2"/>
  <c r="T131" i="2"/>
  <c r="U131" i="2"/>
  <c r="V131" i="2"/>
  <c r="W131" i="2"/>
  <c r="X131" i="2"/>
  <c r="Y131" i="2"/>
  <c r="F132" i="2"/>
  <c r="G132" i="2"/>
  <c r="H132" i="2"/>
  <c r="I132" i="2"/>
  <c r="J132" i="2"/>
  <c r="K132" i="2"/>
  <c r="L132" i="2"/>
  <c r="M132" i="2"/>
  <c r="N132" i="2"/>
  <c r="P132" i="2"/>
  <c r="Q132" i="2"/>
  <c r="R132" i="2"/>
  <c r="S132" i="2"/>
  <c r="T132" i="2"/>
  <c r="U132" i="2"/>
  <c r="V132" i="2"/>
  <c r="W132" i="2"/>
  <c r="X132" i="2"/>
  <c r="Y132" i="2"/>
  <c r="F133" i="2"/>
  <c r="G133" i="2"/>
  <c r="H133" i="2"/>
  <c r="I133" i="2"/>
  <c r="J133" i="2"/>
  <c r="K133" i="2"/>
  <c r="L133" i="2"/>
  <c r="M133" i="2"/>
  <c r="N133" i="2"/>
  <c r="P133" i="2"/>
  <c r="Q133" i="2"/>
  <c r="R133" i="2"/>
  <c r="S133" i="2"/>
  <c r="T133" i="2"/>
  <c r="U133" i="2"/>
  <c r="V133" i="2"/>
  <c r="W133" i="2"/>
  <c r="X133" i="2"/>
  <c r="Y133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6" i="2"/>
  <c r="E117" i="2"/>
  <c r="E118" i="2"/>
  <c r="E119" i="2"/>
  <c r="E120" i="2"/>
  <c r="E74" i="2"/>
  <c r="J15" i="3" l="1"/>
  <c r="J65" i="3" s="1"/>
  <c r="M40" i="3"/>
  <c r="M90" i="3" s="1"/>
  <c r="I40" i="3"/>
  <c r="I90" i="3" s="1"/>
  <c r="L15" i="3"/>
  <c r="L65" i="3" s="1"/>
  <c r="H15" i="3"/>
  <c r="H65" i="3" s="1"/>
  <c r="N15" i="3"/>
  <c r="N65" i="3" s="1"/>
  <c r="L40" i="3"/>
  <c r="L90" i="3" s="1"/>
  <c r="H40" i="3"/>
  <c r="H90" i="3" s="1"/>
  <c r="M15" i="3"/>
  <c r="M65" i="3" s="1"/>
  <c r="I15" i="3"/>
  <c r="I65" i="3" s="1"/>
  <c r="E15" i="3"/>
  <c r="E65" i="3" s="1"/>
  <c r="K40" i="3"/>
  <c r="K90" i="3" s="1"/>
  <c r="G40" i="3"/>
  <c r="G90" i="3" s="1"/>
  <c r="N40" i="3"/>
  <c r="N90" i="3" s="1"/>
  <c r="J40" i="3"/>
  <c r="J90" i="3" s="1"/>
  <c r="F40" i="3"/>
  <c r="F90" i="3" s="1"/>
  <c r="K15" i="3"/>
  <c r="K65" i="3" s="1"/>
  <c r="G15" i="3"/>
  <c r="G65" i="3" s="1"/>
  <c r="S72" i="2"/>
  <c r="S71" i="2" s="1"/>
  <c r="Y72" i="2"/>
  <c r="Y71" i="2" s="1"/>
  <c r="W72" i="2"/>
  <c r="W71" i="2" s="1"/>
  <c r="T72" i="2"/>
  <c r="T71" i="2" s="1"/>
  <c r="R72" i="2"/>
  <c r="R71" i="2" s="1"/>
  <c r="P72" i="2"/>
  <c r="P71" i="2" s="1"/>
  <c r="N72" i="2"/>
  <c r="N71" i="2" s="1"/>
  <c r="L72" i="2"/>
  <c r="L71" i="2" s="1"/>
  <c r="M72" i="2"/>
  <c r="M71" i="2" s="1"/>
  <c r="K72" i="2"/>
  <c r="K71" i="2" s="1"/>
  <c r="V72" i="2"/>
  <c r="V71" i="2" s="1"/>
  <c r="X72" i="2"/>
  <c r="X71" i="2" s="1"/>
  <c r="I72" i="2"/>
  <c r="I71" i="2" s="1"/>
  <c r="G72" i="2"/>
  <c r="G71" i="2" s="1"/>
  <c r="F72" i="2"/>
  <c r="F71" i="2" s="1"/>
  <c r="E72" i="2"/>
  <c r="E71" i="2" s="1"/>
  <c r="F15" i="3"/>
  <c r="F65" i="3" s="1"/>
  <c r="U72" i="2"/>
  <c r="U71" i="2" s="1"/>
  <c r="J72" i="2"/>
  <c r="J71" i="2" s="1"/>
  <c r="Q72" i="2"/>
  <c r="Q71" i="2" s="1"/>
  <c r="H72" i="2"/>
  <c r="H71" i="2" s="1"/>
  <c r="C3" i="3" l="1"/>
  <c r="C1" i="3"/>
  <c r="C1" i="2"/>
  <c r="C2" i="2"/>
  <c r="N58" i="3"/>
  <c r="M58" i="3"/>
  <c r="L58" i="3"/>
  <c r="K58" i="3"/>
  <c r="J58" i="3"/>
  <c r="I58" i="3"/>
  <c r="H58" i="3"/>
  <c r="G58" i="3"/>
  <c r="F58" i="3"/>
  <c r="A1" i="3"/>
  <c r="E58" i="3" l="1"/>
  <c r="E26" i="3"/>
  <c r="E28" i="3" s="1"/>
  <c r="E81" i="3"/>
  <c r="E40" i="3"/>
  <c r="F26" i="3"/>
  <c r="G26" i="3"/>
  <c r="H26" i="3"/>
  <c r="I26" i="3"/>
  <c r="J26" i="3"/>
  <c r="K26" i="3"/>
  <c r="L26" i="3"/>
  <c r="M26" i="3"/>
  <c r="N26" i="3"/>
  <c r="A9" i="3"/>
  <c r="A10" i="3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32" i="3"/>
  <c r="A33" i="3"/>
  <c r="A34" i="3" s="1"/>
  <c r="A35" i="3" s="1"/>
  <c r="A36" i="3" s="1"/>
  <c r="A37" i="3" s="1"/>
  <c r="A38" i="3" s="1"/>
  <c r="A39" i="3" s="1"/>
  <c r="A40" i="3" s="1"/>
  <c r="A41" i="3" s="1"/>
  <c r="A47" i="3"/>
  <c r="A48" i="3" s="1"/>
  <c r="E90" i="3" l="1"/>
  <c r="E42" i="3"/>
  <c r="M47" i="3"/>
  <c r="M97" i="3" s="1"/>
  <c r="M76" i="3"/>
  <c r="K47" i="3"/>
  <c r="K97" i="3" s="1"/>
  <c r="K76" i="3"/>
  <c r="N47" i="3"/>
  <c r="N97" i="3" s="1"/>
  <c r="N76" i="3"/>
  <c r="L47" i="3"/>
  <c r="L97" i="3" s="1"/>
  <c r="L76" i="3"/>
  <c r="J47" i="3"/>
  <c r="J97" i="3" s="1"/>
  <c r="J76" i="3"/>
  <c r="H47" i="3"/>
  <c r="H97" i="3" s="1"/>
  <c r="H76" i="3"/>
  <c r="E47" i="3"/>
  <c r="E76" i="3"/>
  <c r="I47" i="3"/>
  <c r="I97" i="3" s="1"/>
  <c r="I76" i="3"/>
  <c r="G47" i="3"/>
  <c r="G97" i="3" s="1"/>
  <c r="G76" i="3"/>
  <c r="F47" i="3"/>
  <c r="F97" i="3" s="1"/>
  <c r="F76" i="3"/>
  <c r="E97" i="3" l="1"/>
  <c r="E49" i="3"/>
  <c r="G56" i="3"/>
  <c r="G51" i="3" s="1"/>
  <c r="I56" i="3"/>
  <c r="I51" i="3" s="1"/>
  <c r="E56" i="3"/>
  <c r="E51" i="3" s="1"/>
  <c r="H56" i="3"/>
  <c r="H51" i="3" s="1"/>
  <c r="J56" i="3"/>
  <c r="J51" i="3" s="1"/>
  <c r="L56" i="3"/>
  <c r="L51" i="3" s="1"/>
  <c r="N56" i="3"/>
  <c r="N51" i="3" s="1"/>
  <c r="K56" i="3"/>
  <c r="K51" i="3" s="1"/>
  <c r="M56" i="3"/>
  <c r="M51" i="3" s="1"/>
  <c r="F56" i="3"/>
  <c r="F51" i="3" s="1"/>
</calcChain>
</file>

<file path=xl/sharedStrings.xml><?xml version="1.0" encoding="utf-8"?>
<sst xmlns="http://schemas.openxmlformats.org/spreadsheetml/2006/main" count="227" uniqueCount="108">
  <si>
    <t>Date of Data Submission:</t>
  </si>
  <si>
    <t>RSSD ID:</t>
  </si>
  <si>
    <t>Institution Name:</t>
  </si>
  <si>
    <t>Tier 2</t>
  </si>
  <si>
    <t>Subordinated Debt</t>
  </si>
  <si>
    <t>Cumulative Dated Preferred (TRUPS)</t>
  </si>
  <si>
    <t>Mandatory Convertible Preferred (MCP)</t>
  </si>
  <si>
    <t>Cumulative Perpetual Preferred (CPP)</t>
  </si>
  <si>
    <t>Tier 1</t>
  </si>
  <si>
    <t>REIT Preferred</t>
  </si>
  <si>
    <t>CPP TARP Preferred</t>
  </si>
  <si>
    <t>NCPP Convertible</t>
  </si>
  <si>
    <t>Non-Cumulative Perpetual Preferred (NCPP)</t>
  </si>
  <si>
    <t>Comments</t>
  </si>
  <si>
    <t>Item</t>
  </si>
  <si>
    <t>BHCK 3792</t>
  </si>
  <si>
    <t>For validation purposes, enter the value of Total risk-based capital per Schedule HC-R</t>
  </si>
  <si>
    <t>Total risk-based capital</t>
  </si>
  <si>
    <t>BHCK B595</t>
  </si>
  <si>
    <t>Deductions for total risk-based capital</t>
  </si>
  <si>
    <t>Reconciliation of Total risk-based capital position</t>
  </si>
  <si>
    <t>BHCK 8275</t>
  </si>
  <si>
    <t>For validation purposes, enter the value of Tier 2 capital per Schedule HC-R</t>
  </si>
  <si>
    <t>Tier 2 capital (includes funded instruments, noncontrolling interest, and regulatory adjustments)</t>
  </si>
  <si>
    <t>BHCK B594</t>
  </si>
  <si>
    <t>Other Tier 2 capital components</t>
  </si>
  <si>
    <t>BHCK 2221</t>
  </si>
  <si>
    <t>Unrealized gains on available-for-sale equity securities includable in Tier 2 capital</t>
  </si>
  <si>
    <t>BHCK 5310</t>
  </si>
  <si>
    <t>Allowance for loan and lease losses includible in Tier 2 capital</t>
  </si>
  <si>
    <t>Restricted core capital in excess of the Tier 2 limit (if addition, report as a positive value; if deduction, report as a negative value)</t>
  </si>
  <si>
    <t>Regulatory adjustments</t>
  </si>
  <si>
    <t>Class C</t>
  </si>
  <si>
    <t>Class B</t>
  </si>
  <si>
    <t>Noncontrolling (minority) interest</t>
  </si>
  <si>
    <t>Funded Tier 2 instruments*</t>
  </si>
  <si>
    <t>Reconciliation of Tier 2 capital position</t>
  </si>
  <si>
    <t>BHCK 8274</t>
  </si>
  <si>
    <t>For validation purposes, enter the value of Tier 1 capital per Schedule HC-R</t>
  </si>
  <si>
    <t>Tier 1 capital (includes funded instruments, noncontrolling interest, retained earnings and AOCI LESS regulatory adjustments)</t>
  </si>
  <si>
    <t>BHCK B592</t>
  </si>
  <si>
    <t>Other additions/deduction to tier 1 capital</t>
  </si>
  <si>
    <t>BHCK 5610</t>
  </si>
  <si>
    <t>Disallowed deferred tax assets</t>
  </si>
  <si>
    <t>BHCK B591</t>
  </si>
  <si>
    <t>Disallowed servicing assets and purchased credit card relationships</t>
  </si>
  <si>
    <t>BHCK F264</t>
  </si>
  <si>
    <t>Cumulative change in fair value of all financial liabilities accounted for under a fair value option that is included in retained earnings and is attributable to changes in the bank holding company's own creditworthiness (if a net gain, report as a positive value; if a net loss, report as a negative value)</t>
  </si>
  <si>
    <t>BHCK B590</t>
  </si>
  <si>
    <t>Disallowed goodwill and other disallowed intangible assets</t>
  </si>
  <si>
    <t>BHCK 4336</t>
  </si>
  <si>
    <t>Accumulated net gains (losses) on cash flow hedges (if a gain, report as a positive value; if a loss, report as a negative value)</t>
  </si>
  <si>
    <t>BHCK A221</t>
  </si>
  <si>
    <t>Net unrealized loss on available-for-sale equity securities (report loss as a positive value)</t>
  </si>
  <si>
    <t>BHCK 8434</t>
  </si>
  <si>
    <t>Net unrealized gains (losses) on available-for-sale securities (if a gain, report as a positive value; if a loss, report as a negative value)</t>
  </si>
  <si>
    <t>Other additions/reductions</t>
  </si>
  <si>
    <t>Restricted core capital in excess of the Tier 1 limit (if addition, report as a positive value; if deduction, report as a negative value)</t>
  </si>
  <si>
    <t>BHDM B530</t>
  </si>
  <si>
    <t>Accumulated other comprehensive income</t>
  </si>
  <si>
    <t>BHDM 3247</t>
  </si>
  <si>
    <t>Retained earnings</t>
  </si>
  <si>
    <t>BHCK G220</t>
  </si>
  <si>
    <t>BHCK G219</t>
  </si>
  <si>
    <t>BHCK G214</t>
  </si>
  <si>
    <t>Class A</t>
  </si>
  <si>
    <t>Funded Tier 1 instruments*</t>
  </si>
  <si>
    <t>Reconciliation of Tier 1 capital position</t>
  </si>
  <si>
    <t>Other Tier 1 Instruments</t>
  </si>
  <si>
    <t>Other Tier 2 Instruments</t>
  </si>
  <si>
    <t>Notes</t>
  </si>
  <si>
    <t>Actual in $Millions</t>
  </si>
  <si>
    <t>FR Y-14A Regulatory Capital Instruments Annual Schedule:</t>
  </si>
  <si>
    <t>Date of data submission:</t>
  </si>
  <si>
    <t>Validation check: does Line 19=Line 20?</t>
  </si>
  <si>
    <t>Validation check: does Line 30=Line 31?</t>
  </si>
  <si>
    <t>Tier 3 capital allocated for market risk</t>
  </si>
  <si>
    <t>Basel I regulatory capital treatment</t>
  </si>
  <si>
    <t>Capital Position Reconciliation</t>
  </si>
  <si>
    <t>* Funded Tier 1 and Tier 2 instruments should equal the sum of the instruments as reported on the "Projected Capital Balances" worksheet.</t>
  </si>
  <si>
    <t>BHCK 1395</t>
  </si>
  <si>
    <t>FR Y-14A Regulatory Capital Instruments Annual Schedule</t>
  </si>
  <si>
    <t>CS USG Investment</t>
  </si>
  <si>
    <t>Common Stock (CS)</t>
  </si>
  <si>
    <t>CS Warrants</t>
  </si>
  <si>
    <t>MCP USG Preferred</t>
  </si>
  <si>
    <t>USG Preferred TRUPS</t>
  </si>
  <si>
    <t>Capital Balances</t>
  </si>
  <si>
    <t>Quarterly Issuance Activity</t>
  </si>
  <si>
    <t>Actual</t>
  </si>
  <si>
    <t>Projected Capital Actions and Balances</t>
  </si>
  <si>
    <t>Quarterly Redemption/Repurchase Activity</t>
  </si>
  <si>
    <t>Data completeness check: If "No", please complete all non shaded cells until all cells to the right read "Yes." Do not leave cells blank; enter "0" if not applicable.</t>
  </si>
  <si>
    <t>Validation check: does Line 34=Line 35?</t>
  </si>
  <si>
    <t>as of date</t>
  </si>
  <si>
    <t>PQ 1</t>
  </si>
  <si>
    <t>PQ 2</t>
  </si>
  <si>
    <t>PQ 3</t>
  </si>
  <si>
    <t>PQ 4</t>
  </si>
  <si>
    <t>PQ 5</t>
  </si>
  <si>
    <t>PQ 6</t>
  </si>
  <si>
    <t>PQ 7</t>
  </si>
  <si>
    <t>PQ 8</t>
  </si>
  <si>
    <t>PQ 9</t>
  </si>
  <si>
    <t>Notional amount</t>
  </si>
  <si>
    <t>Amount recognized in regulatory capital</t>
  </si>
  <si>
    <t>Projected in $Millions</t>
  </si>
  <si>
    <t>in $Millions as of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</si>
</sst>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yyyy\-mm\-dd;@"/>
    <numFmt numFmtId="165" formatCode="0.0"/>
    <numFmt numFmtId="166" formatCode="0.0000"/>
    <numFmt numFmtId="167" formatCode="0.0000%"/>
    <numFmt numFmtId="168" formatCode="0.0%"/>
    <numFmt numFmtId="169" formatCode="&quot;Yes&quot;;[Red]&quot;No&quot;"/>
    <numFmt numFmtId="170" formatCode="0.00000"/>
    <numFmt numFmtId="171" formatCode="[&gt;0]General"/>
    <numFmt numFmtId="172" formatCode="_(* #,##0_);_(* \(#,##0\);_(* &quot;-&quot;??_);_(@_)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Courier"/>
      <family val="3"/>
    </font>
    <font>
      <sz val="10"/>
      <color indexed="10"/>
      <name val="Arial"/>
      <family val="2"/>
    </font>
    <font>
      <sz val="10"/>
      <color indexed="8"/>
      <name val="Calibri"/>
      <family val="2"/>
    </font>
    <font>
      <sz val="10"/>
      <name val="Times New Roman"/>
      <family val="1"/>
    </font>
    <font>
      <b/>
      <sz val="2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12"/>
      <color indexed="9"/>
      <name val="Arial"/>
      <family val="2"/>
    </font>
    <font>
      <b/>
      <sz val="10"/>
      <color indexed="9"/>
      <name val="Arial"/>
      <family val="2"/>
    </font>
    <font>
      <b/>
      <i/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u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45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2"/>
        <bgColor indexed="64"/>
      </patternFill>
    </fill>
    <fill>
      <patternFill patternType="mediumGray">
        <fgColor indexed="45"/>
        <bgColor indexed="9"/>
      </patternFill>
    </fill>
    <fill>
      <patternFill patternType="lightGray">
        <fgColor indexed="45"/>
        <bgColor indexed="9"/>
      </patternFill>
    </fill>
    <fill>
      <patternFill patternType="solid">
        <fgColor indexed="45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</borders>
  <cellStyleXfs count="147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>
      <alignment vertical="center"/>
    </xf>
    <xf numFmtId="0" fontId="8" fillId="0" borderId="0">
      <alignment vertical="center"/>
    </xf>
    <xf numFmtId="0" fontId="7" fillId="0" borderId="0"/>
    <xf numFmtId="3" fontId="9" fillId="3" borderId="6" applyFont="0" applyFill="0" applyProtection="0">
      <alignment horizontal="right"/>
    </xf>
    <xf numFmtId="3" fontId="9" fillId="3" borderId="6" applyFont="0" applyFill="0" applyProtection="0">
      <alignment horizontal="right"/>
    </xf>
    <xf numFmtId="3" fontId="9" fillId="3" borderId="6" applyFont="0" applyFill="0" applyProtection="0">
      <alignment horizontal="right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7" fillId="4" borderId="6" applyNumberFormat="0" applyFont="0" applyBorder="0" applyAlignment="0" applyProtection="0">
      <alignment horizontal="center"/>
    </xf>
    <xf numFmtId="0" fontId="7" fillId="4" borderId="6" applyNumberFormat="0" applyFont="0" applyBorder="0" applyAlignment="0" applyProtection="0">
      <alignment horizontal="center"/>
    </xf>
    <xf numFmtId="0" fontId="7" fillId="4" borderId="6" applyNumberFormat="0" applyFont="0" applyBorder="0" applyAlignment="0" applyProtection="0">
      <alignment horizontal="center"/>
    </xf>
    <xf numFmtId="0" fontId="2" fillId="0" borderId="1" applyNumberFormat="0" applyFill="0" applyAlignment="0" applyProtection="0"/>
    <xf numFmtId="0" fontId="12" fillId="3" borderId="7" applyNumberFormat="0" applyFill="0" applyBorder="0" applyAlignment="0" applyProtection="0">
      <alignment horizontal="left"/>
    </xf>
    <xf numFmtId="0" fontId="13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14" fillId="3" borderId="4" applyFont="0" applyBorder="0">
      <alignment horizontal="center" wrapText="1"/>
    </xf>
    <xf numFmtId="0" fontId="7" fillId="0" borderId="0" applyNumberFormat="0" applyFill="0" applyBorder="0" applyProtection="0">
      <alignment wrapText="1"/>
    </xf>
    <xf numFmtId="0" fontId="7" fillId="0" borderId="0" applyNumberFormat="0" applyFill="0" applyBorder="0" applyProtection="0">
      <alignment horizontal="justify" vertical="top" wrapText="1"/>
    </xf>
    <xf numFmtId="3" fontId="7" fillId="5" borderId="6" applyFont="0" applyProtection="0">
      <alignment horizontal="right"/>
    </xf>
    <xf numFmtId="3" fontId="7" fillId="5" borderId="6" applyFont="0" applyProtection="0">
      <alignment horizontal="right"/>
    </xf>
    <xf numFmtId="3" fontId="7" fillId="5" borderId="6" applyFont="0" applyProtection="0">
      <alignment horizontal="right"/>
    </xf>
    <xf numFmtId="10" fontId="7" fillId="5" borderId="6" applyFont="0" applyProtection="0">
      <alignment horizontal="right"/>
    </xf>
    <xf numFmtId="9" fontId="7" fillId="5" borderId="6" applyFont="0" applyProtection="0">
      <alignment horizontal="right"/>
    </xf>
    <xf numFmtId="0" fontId="7" fillId="5" borderId="4" applyNumberFormat="0" applyFont="0" applyBorder="0" applyAlignment="0" applyProtection="0">
      <alignment horizontal="left"/>
    </xf>
    <xf numFmtId="164" fontId="7" fillId="6" borderId="6" applyFont="0" applyAlignment="0">
      <protection locked="0"/>
    </xf>
    <xf numFmtId="3" fontId="7" fillId="6" borderId="6" applyFont="0">
      <alignment horizontal="right"/>
      <protection locked="0"/>
    </xf>
    <xf numFmtId="3" fontId="7" fillId="6" borderId="6" applyFont="0">
      <alignment horizontal="right"/>
      <protection locked="0"/>
    </xf>
    <xf numFmtId="3" fontId="7" fillId="6" borderId="6" applyFont="0">
      <alignment horizontal="right"/>
      <protection locked="0"/>
    </xf>
    <xf numFmtId="3" fontId="7" fillId="6" borderId="6" applyFont="0">
      <alignment horizontal="right"/>
      <protection locked="0"/>
    </xf>
    <xf numFmtId="165" fontId="7" fillId="6" borderId="6" applyFont="0">
      <alignment horizontal="right"/>
      <protection locked="0"/>
    </xf>
    <xf numFmtId="165" fontId="7" fillId="6" borderId="6" applyFont="0">
      <alignment horizontal="right"/>
      <protection locked="0"/>
    </xf>
    <xf numFmtId="166" fontId="7" fillId="7" borderId="6" applyProtection="0"/>
    <xf numFmtId="10" fontId="7" fillId="6" borderId="6" applyFont="0">
      <alignment horizontal="right"/>
      <protection locked="0"/>
    </xf>
    <xf numFmtId="9" fontId="7" fillId="6" borderId="8" applyFont="0">
      <alignment horizontal="right"/>
      <protection locked="0"/>
    </xf>
    <xf numFmtId="167" fontId="7" fillId="6" borderId="6">
      <alignment horizontal="right"/>
      <protection locked="0"/>
    </xf>
    <xf numFmtId="167" fontId="7" fillId="6" borderId="6">
      <alignment horizontal="right"/>
      <protection locked="0"/>
    </xf>
    <xf numFmtId="168" fontId="7" fillId="6" borderId="8" applyFont="0">
      <alignment horizontal="right"/>
      <protection locked="0"/>
    </xf>
    <xf numFmtId="0" fontId="7" fillId="6" borderId="6" applyFont="0">
      <alignment horizontal="center" wrapText="1"/>
      <protection locked="0"/>
    </xf>
    <xf numFmtId="0" fontId="7" fillId="6" borderId="6" applyFont="0">
      <alignment horizontal="center" wrapText="1"/>
      <protection locked="0"/>
    </xf>
    <xf numFmtId="49" fontId="7" fillId="6" borderId="6" applyFont="0" applyAlignment="0">
      <protection locked="0"/>
    </xf>
    <xf numFmtId="0" fontId="1" fillId="0" borderId="0"/>
    <xf numFmtId="0" fontId="1" fillId="0" borderId="0"/>
    <xf numFmtId="0" fontId="1" fillId="0" borderId="0"/>
    <xf numFmtId="0" fontId="15" fillId="0" borderId="0"/>
    <xf numFmtId="0" fontId="7" fillId="0" borderId="0"/>
    <xf numFmtId="0" fontId="7" fillId="0" borderId="0"/>
    <xf numFmtId="0" fontId="7" fillId="3" borderId="0" applyFont="0" applyBorder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3" borderId="0" applyFont="0" applyBorder="0"/>
    <xf numFmtId="0" fontId="7" fillId="3" borderId="0" applyFont="0" applyBorder="0"/>
    <xf numFmtId="0" fontId="1" fillId="0" borderId="0"/>
    <xf numFmtId="0" fontId="7" fillId="3" borderId="0" applyFont="0" applyBorder="0"/>
    <xf numFmtId="0" fontId="1" fillId="0" borderId="0"/>
    <xf numFmtId="0" fontId="7" fillId="3" borderId="0" applyFont="0" applyBorder="0"/>
    <xf numFmtId="0" fontId="7" fillId="3" borderId="0" applyFont="0" applyBorder="0"/>
    <xf numFmtId="0" fontId="1" fillId="0" borderId="0"/>
    <xf numFmtId="0" fontId="1" fillId="0" borderId="0"/>
    <xf numFmtId="0" fontId="1" fillId="0" borderId="0"/>
    <xf numFmtId="3" fontId="7" fillId="8" borderId="6">
      <alignment horizontal="right"/>
      <protection locked="0"/>
    </xf>
    <xf numFmtId="165" fontId="7" fillId="8" borderId="6">
      <alignment horizontal="right"/>
      <protection locked="0"/>
    </xf>
    <xf numFmtId="10" fontId="7" fillId="8" borderId="6" applyFont="0">
      <alignment horizontal="right"/>
      <protection locked="0"/>
    </xf>
    <xf numFmtId="9" fontId="7" fillId="8" borderId="6">
      <alignment horizontal="right"/>
      <protection locked="0"/>
    </xf>
    <xf numFmtId="167" fontId="7" fillId="8" borderId="6">
      <alignment horizontal="right"/>
      <protection locked="0"/>
    </xf>
    <xf numFmtId="168" fontId="7" fillId="8" borderId="8" applyFont="0">
      <alignment horizontal="right"/>
      <protection locked="0"/>
    </xf>
    <xf numFmtId="0" fontId="7" fillId="8" borderId="6">
      <alignment horizontal="center" wrapText="1"/>
    </xf>
    <xf numFmtId="0" fontId="7" fillId="8" borderId="6" applyNumberFormat="0" applyFont="0">
      <alignment horizontal="center" wrapText="1"/>
      <protection locked="0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7" fillId="9" borderId="6">
      <alignment horizontal="right"/>
      <protection locked="0"/>
    </xf>
    <xf numFmtId="169" fontId="7" fillId="3" borderId="6">
      <alignment horizontal="center"/>
    </xf>
    <xf numFmtId="3" fontId="7" fillId="3" borderId="6" applyFont="0">
      <alignment horizontal="right"/>
    </xf>
    <xf numFmtId="3" fontId="7" fillId="3" borderId="6" applyFont="0">
      <alignment horizontal="right"/>
    </xf>
    <xf numFmtId="3" fontId="7" fillId="3" borderId="6" applyFont="0">
      <alignment horizontal="right"/>
    </xf>
    <xf numFmtId="3" fontId="7" fillId="3" borderId="6" applyFont="0">
      <alignment horizontal="right"/>
    </xf>
    <xf numFmtId="170" fontId="7" fillId="3" borderId="6" applyFont="0">
      <alignment horizontal="right"/>
    </xf>
    <xf numFmtId="165" fontId="7" fillId="3" borderId="6" applyFont="0">
      <alignment horizontal="right"/>
    </xf>
    <xf numFmtId="10" fontId="7" fillId="3" borderId="6" applyFont="0">
      <alignment horizontal="right"/>
    </xf>
    <xf numFmtId="9" fontId="7" fillId="3" borderId="6" applyFont="0">
      <alignment horizontal="right"/>
    </xf>
    <xf numFmtId="171" fontId="7" fillId="3" borderId="6" applyFont="0">
      <alignment horizontal="center" wrapText="1"/>
    </xf>
    <xf numFmtId="0" fontId="8" fillId="0" borderId="0">
      <alignment vertical="center"/>
    </xf>
    <xf numFmtId="0" fontId="16" fillId="10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10" borderId="0" applyNumberFormat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Protection="0">
      <alignment horizontal="center"/>
    </xf>
    <xf numFmtId="0" fontId="20" fillId="11" borderId="0" applyNumberFormat="0" applyBorder="0" applyAlignment="0" applyProtection="0"/>
    <xf numFmtId="0" fontId="7" fillId="0" borderId="0" applyNumberFormat="0" applyFont="0" applyFill="0" applyBorder="0" applyProtection="0">
      <alignment horizontal="right"/>
    </xf>
    <xf numFmtId="0" fontId="7" fillId="0" borderId="0" applyNumberFormat="0" applyFont="0" applyFill="0" applyBorder="0" applyProtection="0">
      <alignment horizontal="left"/>
    </xf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" fillId="12" borderId="0" applyNumberFormat="0" applyFont="0" applyBorder="0" applyAlignment="0" applyProtection="0"/>
    <xf numFmtId="166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9" applyNumberFormat="0" applyFont="0" applyFill="0" applyAlignment="0" applyProtection="0"/>
    <xf numFmtId="164" fontId="7" fillId="13" borderId="6">
      <protection locked="0"/>
    </xf>
    <xf numFmtId="1" fontId="7" fillId="13" borderId="6" applyFont="0">
      <alignment horizontal="right"/>
    </xf>
    <xf numFmtId="166" fontId="7" fillId="13" borderId="6" applyFont="0"/>
    <xf numFmtId="9" fontId="7" fillId="13" borderId="6" applyFont="0">
      <alignment horizontal="right"/>
    </xf>
    <xf numFmtId="167" fontId="7" fillId="13" borderId="6" applyFont="0">
      <alignment horizontal="right"/>
    </xf>
    <xf numFmtId="10" fontId="7" fillId="13" borderId="6" applyFont="0">
      <alignment horizontal="right"/>
    </xf>
    <xf numFmtId="0" fontId="7" fillId="13" borderId="6" applyFont="0">
      <alignment horizontal="center" wrapText="1"/>
    </xf>
    <xf numFmtId="49" fontId="7" fillId="13" borderId="6" applyFont="0"/>
    <xf numFmtId="166" fontId="7" fillId="14" borderId="6" applyFont="0"/>
    <xf numFmtId="9" fontId="7" fillId="14" borderId="6" applyFont="0">
      <alignment horizontal="right"/>
    </xf>
    <xf numFmtId="166" fontId="7" fillId="15" borderId="6" applyFont="0">
      <alignment horizontal="right"/>
    </xf>
    <xf numFmtId="1" fontId="7" fillId="15" borderId="6" applyFont="0">
      <alignment horizontal="right"/>
    </xf>
    <xf numFmtId="166" fontId="7" fillId="15" borderId="6" applyFont="0"/>
    <xf numFmtId="165" fontId="7" fillId="15" borderId="6" applyFont="0"/>
    <xf numFmtId="10" fontId="7" fillId="15" borderId="6" applyFont="0">
      <alignment horizontal="right"/>
    </xf>
    <xf numFmtId="9" fontId="7" fillId="15" borderId="6" applyFont="0">
      <alignment horizontal="right"/>
    </xf>
    <xf numFmtId="167" fontId="7" fillId="15" borderId="6" applyFont="0">
      <alignment horizontal="right"/>
    </xf>
    <xf numFmtId="10" fontId="7" fillId="15" borderId="3" applyFont="0">
      <alignment horizontal="right"/>
    </xf>
    <xf numFmtId="0" fontId="7" fillId="15" borderId="6" applyFont="0">
      <alignment horizontal="center" wrapText="1"/>
      <protection locked="0"/>
    </xf>
    <xf numFmtId="49" fontId="7" fillId="15" borderId="6" applyFont="0"/>
  </cellStyleXfs>
  <cellXfs count="98">
    <xf numFmtId="0" fontId="0" fillId="0" borderId="0" xfId="0"/>
    <xf numFmtId="0" fontId="5" fillId="0" borderId="0" xfId="0" applyFont="1" applyAlignment="1" applyProtection="1">
      <alignment vertical="top"/>
    </xf>
    <xf numFmtId="0" fontId="5" fillId="0" borderId="0" xfId="0" applyFont="1" applyBorder="1" applyAlignment="1" applyProtection="1">
      <alignment vertical="top"/>
    </xf>
    <xf numFmtId="0" fontId="5" fillId="2" borderId="0" xfId="0" applyFont="1" applyFill="1" applyBorder="1" applyAlignment="1" applyProtection="1">
      <alignment vertical="top"/>
    </xf>
    <xf numFmtId="0" fontId="6" fillId="0" borderId="0" xfId="0" applyFont="1" applyBorder="1" applyAlignment="1" applyProtection="1">
      <alignment vertical="top"/>
    </xf>
    <xf numFmtId="0" fontId="0" fillId="0" borderId="0" xfId="0" applyFont="1" applyProtection="1"/>
    <xf numFmtId="0" fontId="5" fillId="0" borderId="0" xfId="0" applyFont="1" applyProtection="1"/>
    <xf numFmtId="0" fontId="5" fillId="0" borderId="0" xfId="0" applyNumberFormat="1" applyFont="1" applyProtection="1"/>
    <xf numFmtId="0" fontId="0" fillId="0" borderId="0" xfId="0" applyFont="1" applyAlignment="1" applyProtection="1">
      <alignment horizontal="center"/>
    </xf>
    <xf numFmtId="0" fontId="5" fillId="0" borderId="10" xfId="0" applyNumberFormat="1" applyFont="1" applyFill="1" applyBorder="1" applyAlignment="1" applyProtection="1">
      <alignment wrapText="1"/>
      <protection locked="0"/>
    </xf>
    <xf numFmtId="0" fontId="0" fillId="0" borderId="0" xfId="0" applyFill="1" applyBorder="1" applyAlignment="1" applyProtection="1">
      <alignment horizontal="left"/>
    </xf>
    <xf numFmtId="0" fontId="4" fillId="0" borderId="0" xfId="0" applyFont="1" applyFill="1" applyBorder="1" applyAlignment="1" applyProtection="1">
      <alignment horizontal="left"/>
    </xf>
    <xf numFmtId="0" fontId="0" fillId="0" borderId="0" xfId="0" applyNumberFormat="1" applyFont="1" applyFill="1" applyBorder="1" applyProtection="1"/>
    <xf numFmtId="0" fontId="5" fillId="0" borderId="0" xfId="0" applyFont="1" applyFill="1" applyBorder="1" applyProtection="1"/>
    <xf numFmtId="0" fontId="0" fillId="0" borderId="0" xfId="0" applyFont="1" applyFill="1" applyBorder="1" applyProtection="1"/>
    <xf numFmtId="0" fontId="0" fillId="0" borderId="0" xfId="0" applyFont="1" applyBorder="1" applyProtection="1"/>
    <xf numFmtId="0" fontId="23" fillId="0" borderId="0" xfId="0" applyFont="1" applyFill="1" applyBorder="1" applyAlignment="1" applyProtection="1">
      <alignment horizontal="left"/>
    </xf>
    <xf numFmtId="0" fontId="0" fillId="0" borderId="10" xfId="1" applyNumberFormat="1" applyFont="1" applyFill="1" applyBorder="1" applyAlignment="1" applyProtection="1">
      <alignment wrapText="1"/>
      <protection locked="0"/>
    </xf>
    <xf numFmtId="3" fontId="5" fillId="0" borderId="10" xfId="0" applyNumberFormat="1" applyFont="1" applyFill="1" applyBorder="1" applyProtection="1">
      <protection locked="0"/>
    </xf>
    <xf numFmtId="0" fontId="0" fillId="0" borderId="0" xfId="0" applyFont="1" applyBorder="1" applyAlignment="1" applyProtection="1">
      <alignment horizontal="center"/>
    </xf>
    <xf numFmtId="0" fontId="4" fillId="0" borderId="0" xfId="0" applyFont="1" applyFill="1" applyAlignment="1" applyProtection="1"/>
    <xf numFmtId="0" fontId="4" fillId="0" borderId="0" xfId="0" applyFont="1" applyFill="1" applyBorder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6" fillId="0" borderId="11" xfId="0" applyFont="1" applyFill="1" applyBorder="1" applyAlignment="1" applyProtection="1">
      <alignment horizontal="center" wrapText="1"/>
    </xf>
    <xf numFmtId="0" fontId="4" fillId="0" borderId="11" xfId="0" applyFont="1" applyFill="1" applyBorder="1" applyAlignment="1" applyProtection="1">
      <alignment horizontal="center"/>
    </xf>
    <xf numFmtId="0" fontId="0" fillId="0" borderId="11" xfId="0" applyFont="1" applyFill="1" applyBorder="1" applyAlignment="1" applyProtection="1">
      <alignment horizontal="center"/>
    </xf>
    <xf numFmtId="0" fontId="6" fillId="0" borderId="12" xfId="0" applyFont="1" applyFill="1" applyBorder="1" applyAlignment="1" applyProtection="1">
      <alignment wrapText="1"/>
    </xf>
    <xf numFmtId="0" fontId="4" fillId="0" borderId="12" xfId="0" applyFont="1" applyFill="1" applyBorder="1" applyAlignment="1" applyProtection="1">
      <alignment horizontal="center"/>
    </xf>
    <xf numFmtId="0" fontId="4" fillId="0" borderId="12" xfId="0" applyFont="1" applyFill="1" applyBorder="1" applyAlignment="1" applyProtection="1"/>
    <xf numFmtId="172" fontId="0" fillId="0" borderId="0" xfId="1" applyNumberFormat="1" applyFont="1" applyAlignment="1" applyProtection="1">
      <alignment horizontal="right"/>
    </xf>
    <xf numFmtId="0" fontId="0" fillId="0" borderId="0" xfId="0" applyFont="1" applyAlignment="1" applyProtection="1">
      <alignment horizontal="left"/>
    </xf>
    <xf numFmtId="0" fontId="0" fillId="0" borderId="0" xfId="0" applyFont="1" applyAlignment="1" applyProtection="1">
      <alignment horizontal="left" indent="2"/>
    </xf>
    <xf numFmtId="0" fontId="4" fillId="0" borderId="0" xfId="0" applyFont="1" applyAlignment="1" applyProtection="1">
      <alignment horizontal="left" indent="2"/>
    </xf>
    <xf numFmtId="0" fontId="25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left"/>
    </xf>
    <xf numFmtId="172" fontId="0" fillId="0" borderId="0" xfId="1" applyNumberFormat="1" applyFont="1" applyFill="1" applyBorder="1" applyAlignment="1" applyProtection="1">
      <alignment horizontal="right"/>
    </xf>
    <xf numFmtId="0" fontId="5" fillId="0" borderId="0" xfId="0" applyFont="1" applyAlignment="1" applyProtection="1">
      <alignment horizontal="left" indent="2"/>
    </xf>
    <xf numFmtId="0" fontId="0" fillId="0" borderId="0" xfId="0" applyFont="1" applyAlignment="1" applyProtection="1">
      <alignment horizontal="left" indent="6"/>
    </xf>
    <xf numFmtId="0" fontId="0" fillId="0" borderId="0" xfId="0" applyFont="1" applyAlignment="1" applyProtection="1">
      <alignment horizontal="left" wrapText="1" indent="6"/>
    </xf>
    <xf numFmtId="172" fontId="4" fillId="0" borderId="0" xfId="1" applyNumberFormat="1" applyFont="1" applyAlignment="1" applyProtection="1">
      <alignment horizontal="center" wrapText="1"/>
    </xf>
    <xf numFmtId="0" fontId="4" fillId="0" borderId="0" xfId="0" applyFont="1" applyProtection="1"/>
    <xf numFmtId="0" fontId="0" fillId="0" borderId="0" xfId="0" applyFont="1" applyAlignment="1" applyProtection="1">
      <alignment horizontal="center" vertical="center"/>
    </xf>
    <xf numFmtId="14" fontId="6" fillId="0" borderId="13" xfId="0" applyNumberFormat="1" applyFont="1" applyBorder="1" applyAlignment="1" applyProtection="1"/>
    <xf numFmtId="0" fontId="6" fillId="0" borderId="13" xfId="0" applyFont="1" applyBorder="1" applyAlignment="1" applyProtection="1"/>
    <xf numFmtId="0" fontId="4" fillId="0" borderId="0" xfId="0" applyFont="1" applyFill="1" applyBorder="1" applyAlignment="1" applyProtection="1"/>
    <xf numFmtId="0" fontId="6" fillId="0" borderId="0" xfId="0" applyFont="1" applyFill="1" applyBorder="1" applyAlignment="1" applyProtection="1">
      <alignment wrapText="1"/>
    </xf>
    <xf numFmtId="0" fontId="25" fillId="0" borderId="0" xfId="0" applyFont="1" applyAlignment="1" applyProtection="1">
      <alignment horizontal="left" wrapText="1"/>
    </xf>
    <xf numFmtId="0" fontId="25" fillId="0" borderId="0" xfId="0" applyFont="1" applyProtection="1"/>
    <xf numFmtId="0" fontId="24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14" fontId="6" fillId="0" borderId="13" xfId="0" applyNumberFormat="1" applyFont="1" applyBorder="1" applyAlignment="1" applyProtection="1">
      <alignment horizontal="left"/>
    </xf>
    <xf numFmtId="0" fontId="27" fillId="0" borderId="0" xfId="0" applyFont="1" applyAlignment="1" applyProtection="1">
      <alignment horizontal="left"/>
    </xf>
    <xf numFmtId="0" fontId="0" fillId="0" borderId="0" xfId="0" applyProtection="1"/>
    <xf numFmtId="0" fontId="0" fillId="0" borderId="0" xfId="0" applyFont="1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0" fontId="4" fillId="0" borderId="11" xfId="0" applyFont="1" applyFill="1" applyBorder="1" applyAlignment="1" applyProtection="1">
      <alignment horizontal="center" wrapText="1"/>
    </xf>
    <xf numFmtId="14" fontId="6" fillId="0" borderId="0" xfId="0" applyNumberFormat="1" applyFont="1" applyBorder="1" applyAlignment="1" applyProtection="1"/>
    <xf numFmtId="0" fontId="6" fillId="0" borderId="0" xfId="0" applyFont="1" applyBorder="1" applyAlignment="1" applyProtection="1"/>
    <xf numFmtId="14" fontId="6" fillId="0" borderId="0" xfId="0" applyNumberFormat="1" applyFont="1" applyBorder="1" applyAlignment="1" applyProtection="1">
      <alignment horizontal="left"/>
    </xf>
    <xf numFmtId="0" fontId="0" fillId="0" borderId="0" xfId="0" applyAlignment="1" applyProtection="1">
      <alignment horizontal="left" indent="2"/>
    </xf>
    <xf numFmtId="172" fontId="0" fillId="16" borderId="10" xfId="1" applyNumberFormat="1" applyFont="1" applyFill="1" applyBorder="1" applyAlignment="1" applyProtection="1">
      <alignment horizontal="right"/>
    </xf>
    <xf numFmtId="172" fontId="0" fillId="2" borderId="10" xfId="1" applyNumberFormat="1" applyFont="1" applyFill="1" applyBorder="1" applyAlignment="1" applyProtection="1">
      <alignment horizontal="right"/>
      <protection locked="0"/>
    </xf>
    <xf numFmtId="172" fontId="26" fillId="16" borderId="10" xfId="1" applyNumberFormat="1" applyFont="1" applyFill="1" applyBorder="1" applyAlignment="1" applyProtection="1">
      <alignment horizontal="center"/>
    </xf>
    <xf numFmtId="172" fontId="0" fillId="0" borderId="10" xfId="1" applyNumberFormat="1" applyFont="1" applyBorder="1" applyAlignment="1" applyProtection="1">
      <alignment horizontal="right"/>
      <protection locked="0"/>
    </xf>
    <xf numFmtId="172" fontId="0" fillId="16" borderId="14" xfId="1" applyNumberFormat="1" applyFont="1" applyFill="1" applyBorder="1" applyAlignment="1" applyProtection="1">
      <alignment horizontal="right"/>
    </xf>
    <xf numFmtId="43" fontId="24" fillId="0" borderId="0" xfId="0" applyNumberFormat="1" applyFont="1" applyAlignment="1" applyProtection="1">
      <alignment horizontal="left"/>
    </xf>
    <xf numFmtId="3" fontId="0" fillId="0" borderId="0" xfId="0" applyNumberFormat="1" applyFont="1" applyFill="1" applyBorder="1" applyAlignment="1" applyProtection="1">
      <alignment horizontal="left"/>
    </xf>
    <xf numFmtId="0" fontId="29" fillId="0" borderId="0" xfId="0" applyFont="1" applyFill="1" applyBorder="1" applyAlignment="1" applyProtection="1">
      <alignment horizontal="left" wrapText="1"/>
    </xf>
    <xf numFmtId="3" fontId="0" fillId="0" borderId="0" xfId="1" applyNumberFormat="1" applyFont="1" applyFill="1" applyBorder="1" applyAlignment="1" applyProtection="1"/>
    <xf numFmtId="0" fontId="26" fillId="16" borderId="0" xfId="0" applyFont="1" applyFill="1" applyAlignment="1" applyProtection="1">
      <alignment horizontal="center" vertical="center"/>
    </xf>
    <xf numFmtId="0" fontId="28" fillId="0" borderId="0" xfId="0" applyFont="1" applyProtection="1"/>
    <xf numFmtId="3" fontId="5" fillId="0" borderId="0" xfId="0" applyNumberFormat="1" applyFont="1" applyFill="1" applyBorder="1" applyProtection="1"/>
    <xf numFmtId="37" fontId="5" fillId="0" borderId="0" xfId="0" applyNumberFormat="1" applyFont="1" applyFill="1" applyBorder="1" applyProtection="1"/>
    <xf numFmtId="3" fontId="0" fillId="0" borderId="0" xfId="1" applyNumberFormat="1" applyFont="1" applyFill="1" applyBorder="1" applyProtection="1"/>
    <xf numFmtId="172" fontId="0" fillId="0" borderId="0" xfId="1" applyNumberFormat="1" applyFont="1" applyFill="1" applyBorder="1" applyProtection="1"/>
    <xf numFmtId="0" fontId="0" fillId="0" borderId="0" xfId="1" applyNumberFormat="1" applyFont="1" applyFill="1" applyBorder="1" applyAlignment="1" applyProtection="1">
      <alignment wrapText="1"/>
    </xf>
    <xf numFmtId="172" fontId="5" fillId="0" borderId="0" xfId="1" applyNumberFormat="1" applyFont="1" applyFill="1" applyBorder="1" applyProtection="1"/>
    <xf numFmtId="3" fontId="5" fillId="0" borderId="0" xfId="1" applyNumberFormat="1" applyFont="1" applyFill="1" applyBorder="1" applyProtection="1"/>
    <xf numFmtId="0" fontId="5" fillId="0" borderId="0" xfId="0" applyNumberFormat="1" applyFont="1" applyFill="1" applyBorder="1" applyAlignment="1" applyProtection="1">
      <alignment wrapText="1"/>
    </xf>
    <xf numFmtId="172" fontId="0" fillId="0" borderId="0" xfId="1" applyNumberFormat="1" applyFont="1" applyBorder="1" applyAlignment="1" applyProtection="1">
      <alignment horizontal="right"/>
    </xf>
    <xf numFmtId="172" fontId="26" fillId="0" borderId="0" xfId="1" applyNumberFormat="1" applyFont="1" applyFill="1" applyBorder="1" applyAlignment="1" applyProtection="1">
      <alignment horizontal="center"/>
    </xf>
    <xf numFmtId="172" fontId="28" fillId="0" borderId="0" xfId="1" applyNumberFormat="1" applyFont="1" applyFill="1" applyBorder="1" applyAlignment="1" applyProtection="1">
      <alignment horizontal="right"/>
    </xf>
    <xf numFmtId="0" fontId="28" fillId="0" borderId="0" xfId="0" applyFont="1" applyFill="1" applyBorder="1" applyProtection="1"/>
    <xf numFmtId="172" fontId="28" fillId="0" borderId="0" xfId="1" applyNumberFormat="1" applyFont="1" applyFill="1" applyBorder="1" applyAlignment="1" applyProtection="1">
      <alignment horizontal="center"/>
    </xf>
    <xf numFmtId="0" fontId="6" fillId="0" borderId="12" xfId="0" applyFont="1" applyFill="1" applyBorder="1" applyAlignment="1" applyProtection="1">
      <alignment horizontal="center" wrapText="1"/>
    </xf>
    <xf numFmtId="0" fontId="6" fillId="0" borderId="0" xfId="0" applyFont="1" applyFill="1" applyBorder="1" applyAlignment="1" applyProtection="1">
      <alignment horizontal="center" wrapText="1"/>
    </xf>
    <xf numFmtId="0" fontId="4" fillId="0" borderId="0" xfId="0" applyFont="1" applyAlignment="1" applyProtection="1">
      <alignment horizontal="center"/>
    </xf>
    <xf numFmtId="172" fontId="26" fillId="16" borderId="0" xfId="1" applyNumberFormat="1" applyFont="1" applyFill="1" applyBorder="1" applyAlignment="1" applyProtection="1">
      <alignment horizontal="center"/>
    </xf>
    <xf numFmtId="0" fontId="6" fillId="0" borderId="0" xfId="0" applyFont="1" applyFill="1" applyBorder="1" applyAlignment="1" applyProtection="1">
      <alignment horizontal="center" wrapText="1"/>
    </xf>
    <xf numFmtId="0" fontId="6" fillId="2" borderId="4" xfId="0" applyFont="1" applyFill="1" applyBorder="1" applyAlignment="1" applyProtection="1">
      <alignment horizontal="center" vertical="top"/>
    </xf>
    <xf numFmtId="0" fontId="6" fillId="2" borderId="5" xfId="0" applyFont="1" applyFill="1" applyBorder="1" applyAlignment="1" applyProtection="1">
      <alignment horizontal="center" vertical="top"/>
    </xf>
    <xf numFmtId="0" fontId="6" fillId="2" borderId="3" xfId="0" applyFont="1" applyFill="1" applyBorder="1" applyAlignment="1" applyProtection="1">
      <alignment horizontal="center" vertical="top"/>
    </xf>
    <xf numFmtId="0" fontId="5" fillId="2" borderId="4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NumberFormat="1" applyFont="1" applyFill="1" applyBorder="1" applyAlignment="1" applyProtection="1">
      <alignment horizontal="left" vertical="top"/>
      <protection locked="0"/>
    </xf>
    <xf numFmtId="14" fontId="5" fillId="2" borderId="4" xfId="0" applyNumberFormat="1" applyFont="1" applyFill="1" applyBorder="1" applyAlignment="1" applyProtection="1">
      <alignment horizontal="left" vertical="top"/>
      <protection locked="0"/>
    </xf>
    <xf numFmtId="14" fontId="5" fillId="2" borderId="3" xfId="0" applyNumberFormat="1" applyFont="1" applyFill="1" applyBorder="1" applyAlignment="1" applyProtection="1">
      <alignment horizontal="left" vertical="top"/>
      <protection locked="0"/>
    </xf>
    <xf numFmtId="0" fontId="6" fillId="0" borderId="12" xfId="0" applyFont="1" applyFill="1" applyBorder="1" applyAlignment="1" applyProtection="1">
      <alignment horizontal="center" wrapText="1"/>
    </xf>
    <xf numFmtId="0" fontId="6" fillId="0" borderId="0" xfId="0" applyFont="1" applyFill="1" applyBorder="1" applyAlignment="1" applyProtection="1">
      <alignment horizontal="center" wrapText="1"/>
    </xf>
  </cellXfs>
  <cellStyles count="147">
    <cellStyle name=" Writer Import]_x000d__x000a_Display Dialog=No_x000d__x000a__x000d__x000a_[Horizontal Arrange]_x000d__x000a_Dimensions Interlocking=Yes_x000d__x000a_Sum Hierarchy=Yes_x000d__x000a_Generate" xfId="2"/>
    <cellStyle name="_LFI BL Earnings Data_Master30Nov" xfId="3"/>
    <cellStyle name="_LFI Peer Analysis_Master_19 Nov 07" xfId="4"/>
    <cellStyle name="_LFI Peer Analysis_Master-v.6" xfId="5"/>
    <cellStyle name="_Summary Table" xfId="6"/>
    <cellStyle name="checkExposure" xfId="7"/>
    <cellStyle name="checkExposure 2" xfId="8"/>
    <cellStyle name="checkExposure 3" xfId="9"/>
    <cellStyle name="Comma" xfId="1" builtinId="3"/>
    <cellStyle name="Comma 2" xfId="10"/>
    <cellStyle name="Comma 2 2" xfId="11"/>
    <cellStyle name="Comma 3" xfId="12"/>
    <cellStyle name="Comma 4" xfId="13"/>
    <cellStyle name="Comma 5" xfId="14"/>
    <cellStyle name="Comma 6" xfId="15"/>
    <cellStyle name="Comma 7" xfId="16"/>
    <cellStyle name="Currency 2" xfId="17"/>
    <cellStyle name="greyed" xfId="18"/>
    <cellStyle name="greyed 2" xfId="19"/>
    <cellStyle name="greyed 3" xfId="20"/>
    <cellStyle name="Heading 1 2" xfId="21"/>
    <cellStyle name="Heading 1 3" xfId="22"/>
    <cellStyle name="Heading 2 2" xfId="23"/>
    <cellStyle name="Heading 2 3" xfId="24"/>
    <cellStyle name="Heading 2 4" xfId="25"/>
    <cellStyle name="Heading 2 5" xfId="26"/>
    <cellStyle name="Heading 2 6" xfId="27"/>
    <cellStyle name="Heading 2 7" xfId="28"/>
    <cellStyle name="HeadingTable" xfId="29"/>
    <cellStyle name="HeadlineStyle" xfId="30"/>
    <cellStyle name="HeadlineStyleJustified" xfId="31"/>
    <cellStyle name="highlightExposure" xfId="32"/>
    <cellStyle name="highlightExposure 2" xfId="33"/>
    <cellStyle name="highlightExposure 3" xfId="34"/>
    <cellStyle name="highlightPD" xfId="35"/>
    <cellStyle name="highlightPercentage" xfId="36"/>
    <cellStyle name="highlightText" xfId="37"/>
    <cellStyle name="inputDate" xfId="38"/>
    <cellStyle name="inputExposure" xfId="39"/>
    <cellStyle name="inputExposure 2" xfId="40"/>
    <cellStyle name="inputExposure 3" xfId="41"/>
    <cellStyle name="inputExposure_TB securitisation LSS" xfId="42"/>
    <cellStyle name="inputMaturity" xfId="43"/>
    <cellStyle name="inputMaturity 2" xfId="44"/>
    <cellStyle name="inputParameterE" xfId="45"/>
    <cellStyle name="inputPD" xfId="46"/>
    <cellStyle name="inputPercentage" xfId="47"/>
    <cellStyle name="inputPercentageL" xfId="48"/>
    <cellStyle name="inputPercentageL 2" xfId="49"/>
    <cellStyle name="inputPercentageS" xfId="50"/>
    <cellStyle name="inputSelection" xfId="51"/>
    <cellStyle name="inputSelection 2" xfId="52"/>
    <cellStyle name="inputText" xfId="53"/>
    <cellStyle name="Normal" xfId="0" builtinId="0"/>
    <cellStyle name="Normal 10" xfId="54"/>
    <cellStyle name="Normal 11" xfId="55"/>
    <cellStyle name="Normal 12" xfId="56"/>
    <cellStyle name="Normal 13" xfId="57"/>
    <cellStyle name="Normal 14" xfId="58"/>
    <cellStyle name="Normal 14 2" xfId="59"/>
    <cellStyle name="Normal 2" xfId="60"/>
    <cellStyle name="Normal 2 2" xfId="61"/>
    <cellStyle name="Normal 2 2 2" xfId="62"/>
    <cellStyle name="Normal 2 3" xfId="63"/>
    <cellStyle name="Normal 2 4" xfId="64"/>
    <cellStyle name="Normal 3" xfId="65"/>
    <cellStyle name="Normal 3 2" xfId="66"/>
    <cellStyle name="Normal 3 3" xfId="67"/>
    <cellStyle name="Normal 4" xfId="68"/>
    <cellStyle name="Normal 4 4" xfId="69"/>
    <cellStyle name="Normal 4 7" xfId="70"/>
    <cellStyle name="Normal 5" xfId="71"/>
    <cellStyle name="Normal 5 2" xfId="72"/>
    <cellStyle name="Normal 6" xfId="73"/>
    <cellStyle name="Normal 6 2" xfId="74"/>
    <cellStyle name="Normal 6 3" xfId="75"/>
    <cellStyle name="Normal 7" xfId="76"/>
    <cellStyle name="Normal 8" xfId="77"/>
    <cellStyle name="Normal 9" xfId="78"/>
    <cellStyle name="optionalExposure" xfId="79"/>
    <cellStyle name="optionalMaturity" xfId="80"/>
    <cellStyle name="optionalPD" xfId="81"/>
    <cellStyle name="optionalPercentage" xfId="82"/>
    <cellStyle name="optionalPercentageL" xfId="83"/>
    <cellStyle name="optionalPercentageS" xfId="84"/>
    <cellStyle name="optionalSelection" xfId="85"/>
    <cellStyle name="optionalText" xfId="86"/>
    <cellStyle name="Percent 2" xfId="87"/>
    <cellStyle name="Percent 2 2" xfId="88"/>
    <cellStyle name="Percent 3" xfId="89"/>
    <cellStyle name="Percent 4" xfId="90"/>
    <cellStyle name="Percent 5" xfId="91"/>
    <cellStyle name="reviseExposure" xfId="92"/>
    <cellStyle name="showCheck" xfId="93"/>
    <cellStyle name="showExposure" xfId="94"/>
    <cellStyle name="showExposure 2" xfId="95"/>
    <cellStyle name="showExposure 3" xfId="96"/>
    <cellStyle name="showExposure_QIS reporting template v1.3" xfId="97"/>
    <cellStyle name="showParameterE" xfId="98"/>
    <cellStyle name="showParameterS" xfId="99"/>
    <cellStyle name="showPD" xfId="100"/>
    <cellStyle name="showPercentage" xfId="101"/>
    <cellStyle name="showSelection" xfId="102"/>
    <cellStyle name="Style 1" xfId="103"/>
    <cellStyle name="Style 21" xfId="104"/>
    <cellStyle name="Style 22" xfId="105"/>
    <cellStyle name="Style 22 2" xfId="106"/>
    <cellStyle name="Style 22 3" xfId="107"/>
    <cellStyle name="Style 22 4" xfId="108"/>
    <cellStyle name="Style 23" xfId="109"/>
    <cellStyle name="Style 24" xfId="110"/>
    <cellStyle name="Style 24 2" xfId="111"/>
    <cellStyle name="Style 24 3" xfId="112"/>
    <cellStyle name="Style 24 4" xfId="113"/>
    <cellStyle name="Style 25" xfId="114"/>
    <cellStyle name="Style 26" xfId="115"/>
    <cellStyle name="Style 27" xfId="116"/>
    <cellStyle name="Style 28" xfId="117"/>
    <cellStyle name="Style 29" xfId="118"/>
    <cellStyle name="Style 30" xfId="119"/>
    <cellStyle name="Style 31" xfId="120"/>
    <cellStyle name="Style 32" xfId="121"/>
    <cellStyle name="Style 33" xfId="122"/>
    <cellStyle name="Style 34" xfId="123"/>
    <cellStyle name="Style 35" xfId="124"/>
    <cellStyle name="Style 36" xfId="125"/>
    <cellStyle name="Style 39" xfId="126"/>
    <cellStyle name="sup2Date" xfId="127"/>
    <cellStyle name="sup2Int" xfId="128"/>
    <cellStyle name="sup2ParameterE" xfId="129"/>
    <cellStyle name="sup2Percentage" xfId="130"/>
    <cellStyle name="sup2PercentageL" xfId="131"/>
    <cellStyle name="sup2PercentageM" xfId="132"/>
    <cellStyle name="sup2Selection" xfId="133"/>
    <cellStyle name="sup2Text" xfId="134"/>
    <cellStyle name="sup3ParameterE" xfId="135"/>
    <cellStyle name="sup3Percentage" xfId="136"/>
    <cellStyle name="supFloat" xfId="137"/>
    <cellStyle name="supInt" xfId="138"/>
    <cellStyle name="supParameterE" xfId="139"/>
    <cellStyle name="supParameterS" xfId="140"/>
    <cellStyle name="supPD" xfId="141"/>
    <cellStyle name="supPercentage" xfId="142"/>
    <cellStyle name="supPercentageL" xfId="143"/>
    <cellStyle name="supPercentageM" xfId="144"/>
    <cellStyle name="supSelection" xfId="145"/>
    <cellStyle name="supText" xfId="1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J10"/>
  <sheetViews>
    <sheetView showGridLines="0" workbookViewId="0">
      <selection activeCell="D4" sqref="D4:E4"/>
    </sheetView>
  </sheetViews>
  <sheetFormatPr defaultColWidth="9.140625" defaultRowHeight="15" x14ac:dyDescent="0.25"/>
  <cols>
    <col min="1" max="1" width="2.28515625" style="1" customWidth="1"/>
    <col min="2" max="2" width="19.7109375" style="1" customWidth="1"/>
    <col min="3" max="3" width="22.42578125" style="1" customWidth="1"/>
    <col min="4" max="4" width="11" style="1" customWidth="1"/>
    <col min="5" max="5" width="14.5703125" style="1" customWidth="1"/>
    <col min="6" max="6" width="13.7109375" style="1" customWidth="1"/>
    <col min="7" max="7" width="14.42578125" style="1" customWidth="1"/>
    <col min="8" max="8" width="15.140625" style="1" customWidth="1"/>
    <col min="9" max="9" width="13.42578125" style="1" customWidth="1"/>
    <col min="10" max="10" width="21.7109375" style="1" customWidth="1"/>
    <col min="11" max="12" width="18.42578125" style="1" customWidth="1"/>
    <col min="13" max="13" width="14.42578125" style="1" customWidth="1"/>
    <col min="14" max="14" width="16.5703125" style="1" customWidth="1"/>
    <col min="15" max="16384" width="9.140625" style="1"/>
  </cols>
  <sheetData>
    <row r="1" spans="1:10" ht="7.5" customHeight="1" x14ac:dyDescent="0.25"/>
    <row r="2" spans="1:10" x14ac:dyDescent="0.25">
      <c r="B2" s="89" t="s">
        <v>81</v>
      </c>
      <c r="C2" s="90"/>
      <c r="D2" s="90"/>
      <c r="E2" s="90"/>
      <c r="F2" s="90"/>
      <c r="G2" s="90"/>
      <c r="H2" s="91"/>
      <c r="I2" s="2"/>
    </row>
    <row r="3" spans="1:10" x14ac:dyDescent="0.25">
      <c r="A3" s="2"/>
      <c r="B3" s="2"/>
      <c r="C3" s="2"/>
      <c r="D3" s="2"/>
      <c r="E3" s="2"/>
      <c r="F3" s="2"/>
      <c r="G3" s="2"/>
      <c r="H3" s="2"/>
      <c r="I3" s="2"/>
    </row>
    <row r="4" spans="1:10" x14ac:dyDescent="0.25">
      <c r="A4" s="2"/>
      <c r="B4" s="4" t="s">
        <v>2</v>
      </c>
      <c r="C4" s="4"/>
      <c r="D4" s="92"/>
      <c r="E4" s="93"/>
      <c r="F4" s="2"/>
      <c r="G4" s="2"/>
      <c r="H4" s="2"/>
      <c r="I4" s="2"/>
    </row>
    <row r="5" spans="1:10" x14ac:dyDescent="0.25">
      <c r="A5" s="2"/>
      <c r="B5" s="4"/>
      <c r="C5" s="4"/>
      <c r="D5" s="2"/>
      <c r="E5" s="2"/>
      <c r="F5" s="2"/>
      <c r="G5" s="2"/>
      <c r="H5" s="2"/>
      <c r="I5" s="2"/>
    </row>
    <row r="6" spans="1:10" x14ac:dyDescent="0.25">
      <c r="A6" s="2"/>
      <c r="B6" s="4" t="s">
        <v>1</v>
      </c>
      <c r="C6" s="4"/>
      <c r="D6" s="92"/>
      <c r="E6" s="93"/>
      <c r="F6" s="2"/>
      <c r="G6" s="2"/>
      <c r="H6" s="2"/>
      <c r="I6" s="2"/>
    </row>
    <row r="7" spans="1:10" x14ac:dyDescent="0.25">
      <c r="A7" s="2"/>
      <c r="B7" s="4"/>
      <c r="C7" s="4"/>
      <c r="D7" s="2"/>
      <c r="E7" s="2"/>
      <c r="F7" s="2"/>
      <c r="G7" s="2"/>
      <c r="H7" s="2"/>
      <c r="I7" s="2"/>
    </row>
    <row r="8" spans="1:10" x14ac:dyDescent="0.25">
      <c r="A8" s="2"/>
      <c r="B8" s="4" t="s">
        <v>0</v>
      </c>
      <c r="C8" s="4"/>
      <c r="D8" s="94"/>
      <c r="E8" s="95"/>
      <c r="F8" s="2"/>
      <c r="G8" s="2"/>
      <c r="H8" s="2"/>
      <c r="I8" s="2"/>
    </row>
    <row r="9" spans="1:10" ht="15.75" customHeight="1" x14ac:dyDescent="0.25">
      <c r="A9" s="2"/>
      <c r="B9" s="2"/>
      <c r="C9" s="2"/>
      <c r="D9" s="3"/>
      <c r="E9" s="2"/>
      <c r="F9" s="2"/>
      <c r="G9" s="2"/>
      <c r="H9" s="2"/>
      <c r="I9" s="2"/>
    </row>
    <row r="10" spans="1:10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</row>
  </sheetData>
  <sheetProtection password="E0C8" sheet="1" objects="1" scenarios="1"/>
  <mergeCells count="4">
    <mergeCell ref="B2:H2"/>
    <mergeCell ref="D4:E4"/>
    <mergeCell ref="D6:E6"/>
    <mergeCell ref="D8:E8"/>
  </mergeCells>
  <pageMargins left="0.7" right="0.7" top="0.75" bottom="0.75" header="0.3" footer="0.3"/>
  <pageSetup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AH133"/>
  <sheetViews>
    <sheetView zoomScale="80" zoomScaleNormal="80" workbookViewId="0">
      <pane xSplit="4" ySplit="9" topLeftCell="E10" activePane="bottomRight" state="frozen"/>
      <selection pane="topRight" activeCell="E1" sqref="E1"/>
      <selection pane="bottomLeft" activeCell="A10" sqref="A10"/>
      <selection pane="bottomRight"/>
    </sheetView>
  </sheetViews>
  <sheetFormatPr defaultColWidth="9.140625" defaultRowHeight="15" x14ac:dyDescent="0.25"/>
  <cols>
    <col min="1" max="1" width="6.28515625" style="8" customWidth="1"/>
    <col min="2" max="2" width="61.5703125" style="5" bestFit="1" customWidth="1"/>
    <col min="3" max="3" width="20" style="5" bestFit="1" customWidth="1"/>
    <col min="4" max="4" width="3.7109375" style="5" customWidth="1"/>
    <col min="5" max="5" width="11.28515625" style="5" customWidth="1"/>
    <col min="6" max="14" width="11.7109375" style="6" customWidth="1"/>
    <col min="15" max="15" width="2.7109375" style="6" customWidth="1"/>
    <col min="16" max="16" width="11.140625" style="6" customWidth="1"/>
    <col min="17" max="25" width="11.7109375" style="6" customWidth="1"/>
    <col min="26" max="26" width="2.7109375" style="6" customWidth="1"/>
    <col min="27" max="27" width="50" style="5" customWidth="1"/>
    <col min="28" max="28" width="23.5703125" style="7" customWidth="1"/>
    <col min="29" max="29" width="41.42578125" style="6" customWidth="1"/>
    <col min="30" max="31" width="20.5703125" style="6" customWidth="1"/>
    <col min="32" max="32" width="17.28515625" style="6" customWidth="1"/>
    <col min="33" max="34" width="21.42578125" style="6" customWidth="1"/>
    <col min="35" max="37" width="9.140625" style="5"/>
    <col min="38" max="38" width="29.5703125" style="5" bestFit="1" customWidth="1"/>
    <col min="39" max="40" width="9.140625" style="5"/>
    <col min="41" max="41" width="26.42578125" style="5" customWidth="1"/>
    <col min="42" max="16384" width="9.140625" style="5"/>
  </cols>
  <sheetData>
    <row r="1" spans="1:27" s="6" customFormat="1" ht="15.75" x14ac:dyDescent="0.25">
      <c r="A1" s="49" t="s">
        <v>72</v>
      </c>
      <c r="B1" s="48"/>
      <c r="C1" s="65" t="str">
        <f>IF(ISBLANK(Cover!D4),"",Cover!D4)</f>
        <v/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</row>
    <row r="2" spans="1:27" s="6" customFormat="1" x14ac:dyDescent="0.25">
      <c r="A2" s="56" t="s">
        <v>73</v>
      </c>
      <c r="B2" s="57"/>
      <c r="C2" s="58" t="str">
        <f>IF(ISBLANK(Cover!D8),"",Cover!D8)</f>
        <v/>
      </c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</row>
    <row r="3" spans="1:27" s="6" customFormat="1" x14ac:dyDescent="0.25">
      <c r="A3" s="42" t="s">
        <v>90</v>
      </c>
      <c r="B3" s="43"/>
      <c r="C3" s="50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</row>
    <row r="4" spans="1:27" s="20" customFormat="1" ht="23.25" customHeight="1" x14ac:dyDescent="0.25">
      <c r="A4" s="27"/>
      <c r="B4" s="28"/>
      <c r="C4" s="27"/>
      <c r="D4" s="27"/>
      <c r="E4" s="96" t="s">
        <v>104</v>
      </c>
      <c r="F4" s="96"/>
      <c r="G4" s="96"/>
      <c r="H4" s="96"/>
      <c r="I4" s="96"/>
      <c r="J4" s="96"/>
      <c r="K4" s="96"/>
      <c r="L4" s="96"/>
      <c r="M4" s="96"/>
      <c r="N4" s="96"/>
      <c r="O4" s="84"/>
      <c r="P4" s="84"/>
      <c r="Q4" s="96" t="s">
        <v>105</v>
      </c>
      <c r="R4" s="96"/>
      <c r="S4" s="96"/>
      <c r="T4" s="96"/>
      <c r="U4" s="96"/>
      <c r="V4" s="96"/>
      <c r="W4" s="96"/>
      <c r="X4" s="96"/>
      <c r="Y4" s="96"/>
      <c r="Z4" s="84"/>
      <c r="AA4" s="26"/>
    </row>
    <row r="5" spans="1:27" s="20" customFormat="1" ht="23.25" customHeight="1" x14ac:dyDescent="0.25">
      <c r="A5" s="21"/>
      <c r="B5" s="44"/>
      <c r="C5" s="21"/>
      <c r="D5" s="21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45"/>
    </row>
    <row r="6" spans="1:27" s="20" customFormat="1" x14ac:dyDescent="0.25">
      <c r="A6" s="21"/>
      <c r="B6" s="44"/>
      <c r="C6" s="21"/>
      <c r="D6" s="21"/>
      <c r="E6" s="88" t="s">
        <v>89</v>
      </c>
      <c r="F6" s="97" t="s">
        <v>106</v>
      </c>
      <c r="G6" s="97"/>
      <c r="H6" s="97"/>
      <c r="I6" s="97"/>
      <c r="J6" s="97"/>
      <c r="K6" s="97"/>
      <c r="L6" s="97"/>
      <c r="M6" s="97"/>
      <c r="N6" s="97"/>
      <c r="O6" s="85"/>
      <c r="P6" s="88" t="s">
        <v>89</v>
      </c>
      <c r="Q6" s="97" t="s">
        <v>106</v>
      </c>
      <c r="R6" s="97"/>
      <c r="S6" s="97"/>
      <c r="T6" s="97"/>
      <c r="U6" s="97"/>
      <c r="V6" s="97"/>
      <c r="W6" s="97"/>
      <c r="X6" s="97"/>
      <c r="Y6" s="97"/>
      <c r="Z6" s="85"/>
      <c r="AA6" s="45"/>
    </row>
    <row r="7" spans="1:27" s="20" customFormat="1" ht="31.5" customHeight="1" thickBot="1" x14ac:dyDescent="0.3">
      <c r="A7" s="25" t="s">
        <v>14</v>
      </c>
      <c r="B7" s="24"/>
      <c r="C7" s="55" t="s">
        <v>77</v>
      </c>
      <c r="D7" s="24"/>
      <c r="E7" s="23" t="s">
        <v>107</v>
      </c>
      <c r="F7" s="23" t="s">
        <v>95</v>
      </c>
      <c r="G7" s="23" t="s">
        <v>96</v>
      </c>
      <c r="H7" s="23" t="s">
        <v>97</v>
      </c>
      <c r="I7" s="23" t="s">
        <v>98</v>
      </c>
      <c r="J7" s="23" t="s">
        <v>99</v>
      </c>
      <c r="K7" s="23" t="s">
        <v>100</v>
      </c>
      <c r="L7" s="23" t="s">
        <v>101</v>
      </c>
      <c r="M7" s="23" t="s">
        <v>102</v>
      </c>
      <c r="N7" s="23" t="s">
        <v>103</v>
      </c>
      <c r="O7" s="23"/>
      <c r="P7" s="23" t="s">
        <v>107</v>
      </c>
      <c r="Q7" s="23" t="s">
        <v>95</v>
      </c>
      <c r="R7" s="23" t="s">
        <v>96</v>
      </c>
      <c r="S7" s="23" t="s">
        <v>97</v>
      </c>
      <c r="T7" s="23" t="s">
        <v>98</v>
      </c>
      <c r="U7" s="23" t="s">
        <v>99</v>
      </c>
      <c r="V7" s="23" t="s">
        <v>100</v>
      </c>
      <c r="W7" s="23" t="s">
        <v>101</v>
      </c>
      <c r="X7" s="23" t="s">
        <v>102</v>
      </c>
      <c r="Y7" s="23" t="s">
        <v>103</v>
      </c>
      <c r="Z7" s="23"/>
      <c r="AA7" s="23" t="s">
        <v>13</v>
      </c>
    </row>
    <row r="8" spans="1:27" s="20" customFormat="1" ht="14.25" customHeight="1" thickTop="1" x14ac:dyDescent="0.25">
      <c r="A8" s="22"/>
      <c r="B8" s="21"/>
      <c r="C8" s="21"/>
      <c r="D8" s="21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</row>
    <row r="9" spans="1:27" s="20" customFormat="1" ht="14.25" customHeight="1" x14ac:dyDescent="0.25">
      <c r="A9" s="22"/>
      <c r="B9" s="16" t="s">
        <v>91</v>
      </c>
      <c r="C9" s="21"/>
      <c r="D9" s="21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</row>
    <row r="10" spans="1:27" s="20" customFormat="1" ht="14.25" customHeight="1" x14ac:dyDescent="0.25">
      <c r="A10" s="19">
        <v>1</v>
      </c>
      <c r="B10" s="11" t="s">
        <v>83</v>
      </c>
      <c r="C10" s="53" t="s">
        <v>8</v>
      </c>
      <c r="D10" s="21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71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72"/>
      <c r="AA10" s="9"/>
    </row>
    <row r="11" spans="1:27" s="20" customFormat="1" ht="14.25" customHeight="1" x14ac:dyDescent="0.25">
      <c r="A11" s="19">
        <v>2</v>
      </c>
      <c r="B11" s="11" t="s">
        <v>84</v>
      </c>
      <c r="C11" s="53" t="s">
        <v>8</v>
      </c>
      <c r="D11" s="21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71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72"/>
      <c r="AA11" s="9"/>
    </row>
    <row r="12" spans="1:27" s="20" customFormat="1" ht="14.25" customHeight="1" x14ac:dyDescent="0.25">
      <c r="A12" s="19">
        <v>3</v>
      </c>
      <c r="B12" s="11" t="s">
        <v>82</v>
      </c>
      <c r="C12" s="53" t="s">
        <v>8</v>
      </c>
      <c r="D12" s="21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71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72"/>
      <c r="AA12" s="9"/>
    </row>
    <row r="13" spans="1:27" s="15" customFormat="1" x14ac:dyDescent="0.25">
      <c r="A13" s="19">
        <v>4</v>
      </c>
      <c r="B13" s="11" t="s">
        <v>12</v>
      </c>
      <c r="C13" s="54" t="s">
        <v>8</v>
      </c>
      <c r="D13" s="10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71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72"/>
      <c r="AA13" s="9"/>
    </row>
    <row r="14" spans="1:27" s="15" customFormat="1" x14ac:dyDescent="0.25">
      <c r="A14" s="19">
        <v>5</v>
      </c>
      <c r="B14" s="11" t="s">
        <v>11</v>
      </c>
      <c r="C14" s="54" t="s">
        <v>8</v>
      </c>
      <c r="D14" s="10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71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72"/>
      <c r="AA14" s="9"/>
    </row>
    <row r="15" spans="1:27" s="15" customFormat="1" x14ac:dyDescent="0.25">
      <c r="A15" s="19">
        <v>6</v>
      </c>
      <c r="B15" s="11" t="s">
        <v>7</v>
      </c>
      <c r="C15" s="54" t="s">
        <v>8</v>
      </c>
      <c r="D15" s="10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71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72"/>
      <c r="AA15" s="9"/>
    </row>
    <row r="16" spans="1:27" s="15" customFormat="1" x14ac:dyDescent="0.25">
      <c r="A16" s="19">
        <v>7</v>
      </c>
      <c r="B16" s="11" t="s">
        <v>10</v>
      </c>
      <c r="C16" s="54" t="s">
        <v>8</v>
      </c>
      <c r="D16" s="10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71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72"/>
      <c r="AA16" s="9"/>
    </row>
    <row r="17" spans="1:34" s="15" customFormat="1" x14ac:dyDescent="0.25">
      <c r="A17" s="19">
        <v>8</v>
      </c>
      <c r="B17" s="11" t="s">
        <v>6</v>
      </c>
      <c r="C17" s="54" t="s">
        <v>8</v>
      </c>
      <c r="D17" s="10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71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72"/>
      <c r="AA17" s="9"/>
    </row>
    <row r="18" spans="1:34" s="15" customFormat="1" x14ac:dyDescent="0.25">
      <c r="A18" s="19">
        <v>9</v>
      </c>
      <c r="B18" s="11" t="s">
        <v>85</v>
      </c>
      <c r="C18" s="54" t="s">
        <v>8</v>
      </c>
      <c r="D18" s="10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71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72"/>
      <c r="AA18" s="9"/>
    </row>
    <row r="19" spans="1:34" s="15" customFormat="1" x14ac:dyDescent="0.25">
      <c r="A19" s="19">
        <v>10</v>
      </c>
      <c r="B19" s="11" t="s">
        <v>5</v>
      </c>
      <c r="C19" s="54" t="s">
        <v>8</v>
      </c>
      <c r="D19" s="10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71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72"/>
      <c r="AA19" s="9"/>
    </row>
    <row r="20" spans="1:34" s="15" customFormat="1" x14ac:dyDescent="0.25">
      <c r="A20" s="19">
        <v>11</v>
      </c>
      <c r="B20" s="11" t="s">
        <v>86</v>
      </c>
      <c r="C20" s="54" t="s">
        <v>8</v>
      </c>
      <c r="D20" s="10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71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72"/>
      <c r="AA20" s="9"/>
    </row>
    <row r="21" spans="1:34" s="15" customFormat="1" x14ac:dyDescent="0.25">
      <c r="A21" s="19">
        <v>12</v>
      </c>
      <c r="B21" s="11" t="s">
        <v>9</v>
      </c>
      <c r="C21" s="54" t="s">
        <v>8</v>
      </c>
      <c r="D21" s="10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71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72"/>
      <c r="AA21" s="9"/>
      <c r="AD21" s="14"/>
      <c r="AE21" s="14"/>
      <c r="AF21" s="14"/>
      <c r="AG21" s="14"/>
      <c r="AH21" s="14"/>
    </row>
    <row r="22" spans="1:34" s="15" customFormat="1" x14ac:dyDescent="0.25">
      <c r="A22" s="19">
        <v>13</v>
      </c>
      <c r="B22" s="11" t="s">
        <v>68</v>
      </c>
      <c r="C22" s="54" t="s">
        <v>8</v>
      </c>
      <c r="D22" s="10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71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72"/>
      <c r="AA22" s="9"/>
      <c r="AD22" s="14"/>
      <c r="AE22" s="14"/>
      <c r="AF22" s="14"/>
      <c r="AG22" s="14"/>
      <c r="AH22" s="14"/>
    </row>
    <row r="23" spans="1:34" s="15" customFormat="1" x14ac:dyDescent="0.25">
      <c r="A23" s="19">
        <v>14</v>
      </c>
      <c r="B23" s="11" t="s">
        <v>7</v>
      </c>
      <c r="C23" s="54" t="s">
        <v>3</v>
      </c>
      <c r="D23" s="10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71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72"/>
      <c r="AA23" s="9"/>
      <c r="AD23" s="14"/>
      <c r="AE23" s="14"/>
      <c r="AF23" s="14"/>
      <c r="AG23" s="14"/>
      <c r="AH23" s="14"/>
    </row>
    <row r="24" spans="1:34" s="15" customFormat="1" x14ac:dyDescent="0.25">
      <c r="A24" s="19">
        <v>15</v>
      </c>
      <c r="B24" s="11" t="s">
        <v>6</v>
      </c>
      <c r="C24" s="54" t="s">
        <v>3</v>
      </c>
      <c r="D24" s="10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71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72"/>
      <c r="AA24" s="9"/>
      <c r="AD24" s="14"/>
      <c r="AE24" s="14"/>
      <c r="AF24" s="14"/>
      <c r="AG24" s="14"/>
      <c r="AH24" s="14"/>
    </row>
    <row r="25" spans="1:34" s="15" customFormat="1" x14ac:dyDescent="0.25">
      <c r="A25" s="19">
        <v>16</v>
      </c>
      <c r="B25" s="11" t="s">
        <v>5</v>
      </c>
      <c r="C25" s="54" t="s">
        <v>3</v>
      </c>
      <c r="D25" s="10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71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72"/>
      <c r="AA25" s="9"/>
      <c r="AD25" s="14"/>
      <c r="AE25" s="14"/>
      <c r="AF25" s="14"/>
      <c r="AG25" s="14"/>
      <c r="AH25" s="14"/>
    </row>
    <row r="26" spans="1:34" s="15" customFormat="1" x14ac:dyDescent="0.25">
      <c r="A26" s="19">
        <v>17</v>
      </c>
      <c r="B26" s="11" t="s">
        <v>4</v>
      </c>
      <c r="C26" s="54" t="s">
        <v>3</v>
      </c>
      <c r="D26" s="10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71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72"/>
      <c r="AA26" s="9"/>
      <c r="AD26" s="14"/>
      <c r="AE26" s="14"/>
      <c r="AF26" s="14"/>
      <c r="AG26" s="14"/>
      <c r="AH26" s="14"/>
    </row>
    <row r="27" spans="1:34" s="15" customFormat="1" x14ac:dyDescent="0.25">
      <c r="A27" s="19">
        <v>18</v>
      </c>
      <c r="B27" s="11" t="s">
        <v>69</v>
      </c>
      <c r="C27" s="54" t="s">
        <v>3</v>
      </c>
      <c r="D27" s="10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71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72"/>
      <c r="AA27" s="9"/>
      <c r="AD27" s="14"/>
      <c r="AE27" s="14"/>
      <c r="AF27" s="14"/>
      <c r="AG27" s="14"/>
      <c r="AH27" s="14"/>
    </row>
    <row r="28" spans="1:34" x14ac:dyDescent="0.25">
      <c r="B28" s="15"/>
      <c r="C28" s="19"/>
      <c r="D28" s="15"/>
      <c r="E28" s="14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2"/>
      <c r="AB28" s="5"/>
      <c r="AC28" s="5"/>
      <c r="AD28" s="5"/>
      <c r="AE28" s="5"/>
      <c r="AF28" s="5"/>
      <c r="AG28" s="5"/>
      <c r="AH28" s="5"/>
    </row>
    <row r="29" spans="1:34" x14ac:dyDescent="0.25">
      <c r="B29" s="15"/>
      <c r="C29" s="19"/>
      <c r="D29" s="15"/>
      <c r="E29" s="14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2"/>
      <c r="AB29" s="5"/>
      <c r="AC29" s="5"/>
      <c r="AD29" s="5"/>
      <c r="AE29" s="5"/>
      <c r="AF29" s="5"/>
      <c r="AG29" s="5"/>
      <c r="AH29" s="5"/>
    </row>
    <row r="30" spans="1:34" x14ac:dyDescent="0.25">
      <c r="B30" s="16" t="s">
        <v>88</v>
      </c>
      <c r="C30" s="19"/>
      <c r="D30" s="15"/>
      <c r="E30" s="14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2"/>
      <c r="AB30" s="5"/>
      <c r="AC30" s="5"/>
      <c r="AD30" s="5"/>
      <c r="AE30" s="5"/>
      <c r="AF30" s="5"/>
      <c r="AG30" s="5"/>
      <c r="AH30" s="5"/>
    </row>
    <row r="31" spans="1:34" x14ac:dyDescent="0.25">
      <c r="A31" s="8">
        <v>19</v>
      </c>
      <c r="B31" s="11" t="s">
        <v>83</v>
      </c>
      <c r="C31" s="53" t="s">
        <v>8</v>
      </c>
      <c r="D31" s="15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71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72"/>
      <c r="AA31" s="9"/>
      <c r="AB31" s="5"/>
      <c r="AC31" s="5"/>
      <c r="AD31" s="5"/>
      <c r="AE31" s="5"/>
      <c r="AF31" s="5"/>
      <c r="AG31" s="5"/>
      <c r="AH31" s="5"/>
    </row>
    <row r="32" spans="1:34" x14ac:dyDescent="0.25">
      <c r="A32" s="8">
        <v>20</v>
      </c>
      <c r="B32" s="11" t="s">
        <v>84</v>
      </c>
      <c r="C32" s="53" t="s">
        <v>8</v>
      </c>
      <c r="D32" s="10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73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74"/>
      <c r="AA32" s="17"/>
      <c r="AB32" s="5"/>
      <c r="AC32" s="5"/>
      <c r="AD32" s="5"/>
      <c r="AE32" s="5"/>
      <c r="AF32" s="5"/>
      <c r="AG32" s="5"/>
      <c r="AH32" s="5"/>
    </row>
    <row r="33" spans="1:34" x14ac:dyDescent="0.25">
      <c r="A33" s="8">
        <v>21</v>
      </c>
      <c r="B33" s="11" t="s">
        <v>82</v>
      </c>
      <c r="C33" s="53" t="s">
        <v>8</v>
      </c>
      <c r="D33" s="10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73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74"/>
      <c r="AA33" s="17"/>
      <c r="AB33" s="5"/>
      <c r="AC33" s="5"/>
      <c r="AD33" s="5"/>
      <c r="AE33" s="5"/>
      <c r="AF33" s="5"/>
      <c r="AG33" s="5"/>
      <c r="AH33" s="5"/>
    </row>
    <row r="34" spans="1:34" x14ac:dyDescent="0.25">
      <c r="A34" s="8">
        <v>22</v>
      </c>
      <c r="B34" s="11" t="s">
        <v>12</v>
      </c>
      <c r="C34" s="54" t="s">
        <v>8</v>
      </c>
      <c r="D34" s="10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73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74"/>
      <c r="AA34" s="17"/>
      <c r="AB34" s="5"/>
      <c r="AC34" s="5"/>
      <c r="AD34" s="5"/>
      <c r="AE34" s="5"/>
      <c r="AF34" s="5"/>
      <c r="AG34" s="5"/>
      <c r="AH34" s="5"/>
    </row>
    <row r="35" spans="1:34" x14ac:dyDescent="0.25">
      <c r="A35" s="8">
        <v>23</v>
      </c>
      <c r="B35" s="11" t="s">
        <v>11</v>
      </c>
      <c r="C35" s="54" t="s">
        <v>8</v>
      </c>
      <c r="D35" s="10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73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74"/>
      <c r="AA35" s="17"/>
      <c r="AB35" s="5"/>
      <c r="AC35" s="5"/>
      <c r="AD35" s="5"/>
      <c r="AE35" s="5"/>
      <c r="AF35" s="5"/>
      <c r="AG35" s="5"/>
      <c r="AH35" s="5"/>
    </row>
    <row r="36" spans="1:34" x14ac:dyDescent="0.25">
      <c r="A36" s="8">
        <v>24</v>
      </c>
      <c r="B36" s="11" t="s">
        <v>7</v>
      </c>
      <c r="C36" s="54" t="s">
        <v>8</v>
      </c>
      <c r="D36" s="10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73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74"/>
      <c r="AA36" s="17"/>
      <c r="AB36" s="5"/>
      <c r="AC36" s="5"/>
      <c r="AD36" s="5"/>
      <c r="AE36" s="5"/>
      <c r="AF36" s="5"/>
      <c r="AG36" s="5"/>
      <c r="AH36" s="5"/>
    </row>
    <row r="37" spans="1:34" x14ac:dyDescent="0.25">
      <c r="A37" s="8">
        <v>25</v>
      </c>
      <c r="B37" s="11" t="s">
        <v>10</v>
      </c>
      <c r="C37" s="54" t="s">
        <v>8</v>
      </c>
      <c r="D37" s="10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73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74"/>
      <c r="AA37" s="17"/>
      <c r="AB37" s="5"/>
      <c r="AC37" s="5"/>
      <c r="AD37" s="5"/>
      <c r="AE37" s="5"/>
      <c r="AF37" s="5"/>
      <c r="AG37" s="5"/>
      <c r="AH37" s="5"/>
    </row>
    <row r="38" spans="1:34" x14ac:dyDescent="0.25">
      <c r="A38" s="8">
        <v>26</v>
      </c>
      <c r="B38" s="11" t="s">
        <v>6</v>
      </c>
      <c r="C38" s="54" t="s">
        <v>8</v>
      </c>
      <c r="D38" s="10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73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74"/>
      <c r="AA38" s="17"/>
      <c r="AB38" s="5"/>
      <c r="AC38" s="5"/>
      <c r="AD38" s="5"/>
      <c r="AE38" s="5"/>
      <c r="AF38" s="5"/>
      <c r="AG38" s="5"/>
      <c r="AH38" s="5"/>
    </row>
    <row r="39" spans="1:34" x14ac:dyDescent="0.25">
      <c r="A39" s="8">
        <v>27</v>
      </c>
      <c r="B39" s="11" t="s">
        <v>85</v>
      </c>
      <c r="C39" s="54" t="s">
        <v>8</v>
      </c>
      <c r="D39" s="10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73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74"/>
      <c r="AA39" s="17"/>
      <c r="AB39" s="5"/>
      <c r="AC39" s="5"/>
      <c r="AD39" s="5"/>
      <c r="AE39" s="5"/>
      <c r="AF39" s="5"/>
      <c r="AG39" s="5"/>
      <c r="AH39" s="5"/>
    </row>
    <row r="40" spans="1:34" x14ac:dyDescent="0.25">
      <c r="A40" s="8">
        <v>28</v>
      </c>
      <c r="B40" s="11" t="s">
        <v>5</v>
      </c>
      <c r="C40" s="54" t="s">
        <v>8</v>
      </c>
      <c r="D40" s="10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73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74"/>
      <c r="AA40" s="17"/>
      <c r="AB40" s="5"/>
      <c r="AC40" s="5"/>
      <c r="AD40" s="5"/>
      <c r="AE40" s="5"/>
      <c r="AF40" s="5"/>
      <c r="AG40" s="5"/>
      <c r="AH40" s="5"/>
    </row>
    <row r="41" spans="1:34" x14ac:dyDescent="0.25">
      <c r="A41" s="8">
        <v>29</v>
      </c>
      <c r="B41" s="11" t="s">
        <v>86</v>
      </c>
      <c r="C41" s="54" t="s">
        <v>8</v>
      </c>
      <c r="D41" s="10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73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74"/>
      <c r="AA41" s="17"/>
      <c r="AB41" s="5"/>
      <c r="AC41" s="5"/>
      <c r="AD41" s="5"/>
      <c r="AE41" s="5"/>
      <c r="AF41" s="5"/>
      <c r="AG41" s="5"/>
      <c r="AH41" s="5"/>
    </row>
    <row r="42" spans="1:34" x14ac:dyDescent="0.25">
      <c r="A42" s="8">
        <v>30</v>
      </c>
      <c r="B42" s="11" t="s">
        <v>9</v>
      </c>
      <c r="C42" s="54" t="s">
        <v>8</v>
      </c>
      <c r="D42" s="10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73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74"/>
      <c r="AA42" s="17"/>
      <c r="AB42" s="5"/>
      <c r="AC42" s="5"/>
      <c r="AD42" s="5"/>
      <c r="AE42" s="5"/>
      <c r="AF42" s="5"/>
      <c r="AG42" s="5"/>
      <c r="AH42" s="5"/>
    </row>
    <row r="43" spans="1:34" x14ac:dyDescent="0.25">
      <c r="A43" s="8">
        <v>31</v>
      </c>
      <c r="B43" s="11" t="s">
        <v>68</v>
      </c>
      <c r="C43" s="54" t="s">
        <v>8</v>
      </c>
      <c r="D43" s="10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73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74"/>
      <c r="AA43" s="17"/>
      <c r="AB43" s="5"/>
      <c r="AC43" s="5"/>
      <c r="AD43" s="5"/>
      <c r="AE43" s="5"/>
      <c r="AF43" s="5"/>
      <c r="AG43" s="5"/>
      <c r="AH43" s="5"/>
    </row>
    <row r="44" spans="1:34" x14ac:dyDescent="0.25">
      <c r="A44" s="8">
        <v>32</v>
      </c>
      <c r="B44" s="11" t="s">
        <v>7</v>
      </c>
      <c r="C44" s="54" t="s">
        <v>3</v>
      </c>
      <c r="D44" s="10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73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74"/>
      <c r="AA44" s="17"/>
      <c r="AB44" s="5"/>
      <c r="AC44" s="5"/>
      <c r="AD44" s="5"/>
      <c r="AE44" s="5"/>
      <c r="AF44" s="5"/>
      <c r="AG44" s="5"/>
      <c r="AH44" s="5"/>
    </row>
    <row r="45" spans="1:34" x14ac:dyDescent="0.25">
      <c r="A45" s="8">
        <v>33</v>
      </c>
      <c r="B45" s="11" t="s">
        <v>6</v>
      </c>
      <c r="C45" s="54" t="s">
        <v>3</v>
      </c>
      <c r="D45" s="10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73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74"/>
      <c r="AA45" s="17"/>
      <c r="AB45" s="5"/>
      <c r="AC45" s="5"/>
      <c r="AD45" s="5"/>
      <c r="AE45" s="5"/>
      <c r="AF45" s="5"/>
      <c r="AG45" s="5"/>
      <c r="AH45" s="5"/>
    </row>
    <row r="46" spans="1:34" x14ac:dyDescent="0.25">
      <c r="A46" s="8">
        <v>34</v>
      </c>
      <c r="B46" s="11" t="s">
        <v>5</v>
      </c>
      <c r="C46" s="54" t="s">
        <v>3</v>
      </c>
      <c r="D46" s="10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73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74"/>
      <c r="AA46" s="17"/>
      <c r="AB46" s="5"/>
      <c r="AC46" s="5"/>
      <c r="AD46" s="5"/>
      <c r="AE46" s="5"/>
      <c r="AF46" s="5"/>
      <c r="AG46" s="5"/>
      <c r="AH46" s="5"/>
    </row>
    <row r="47" spans="1:34" x14ac:dyDescent="0.25">
      <c r="A47" s="8">
        <v>35</v>
      </c>
      <c r="B47" s="11" t="s">
        <v>4</v>
      </c>
      <c r="C47" s="54" t="s">
        <v>3</v>
      </c>
      <c r="D47" s="10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73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74"/>
      <c r="AA47" s="17"/>
      <c r="AB47" s="5"/>
      <c r="AC47" s="5"/>
      <c r="AD47" s="5"/>
      <c r="AE47" s="5"/>
      <c r="AF47" s="5"/>
      <c r="AG47" s="5"/>
      <c r="AH47" s="5"/>
    </row>
    <row r="48" spans="1:34" x14ac:dyDescent="0.25">
      <c r="A48" s="8">
        <v>36</v>
      </c>
      <c r="B48" s="11" t="s">
        <v>69</v>
      </c>
      <c r="C48" s="54" t="s">
        <v>3</v>
      </c>
      <c r="D48" s="10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73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74"/>
      <c r="AA48" s="17"/>
      <c r="AB48" s="5"/>
      <c r="AC48" s="5"/>
      <c r="AD48" s="5"/>
      <c r="AE48" s="5"/>
      <c r="AF48" s="5"/>
      <c r="AG48" s="5"/>
      <c r="AH48" s="5"/>
    </row>
    <row r="49" spans="1:34" x14ac:dyDescent="0.25">
      <c r="B49" s="67"/>
      <c r="C49" s="54"/>
      <c r="D49" s="10"/>
      <c r="E49" s="66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4"/>
      <c r="AA49" s="75"/>
      <c r="AB49" s="5"/>
      <c r="AC49" s="5"/>
      <c r="AD49" s="5"/>
      <c r="AE49" s="5"/>
      <c r="AF49" s="5"/>
      <c r="AG49" s="5"/>
      <c r="AH49" s="5"/>
    </row>
    <row r="50" spans="1:34" x14ac:dyDescent="0.25">
      <c r="B50" s="15"/>
      <c r="C50" s="19"/>
      <c r="D50" s="15"/>
      <c r="E50" s="14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2"/>
      <c r="AB50" s="5"/>
      <c r="AC50" s="5"/>
      <c r="AD50" s="5"/>
      <c r="AE50" s="5"/>
      <c r="AF50" s="5"/>
      <c r="AG50" s="5"/>
      <c r="AH50" s="5"/>
    </row>
    <row r="51" spans="1:34" x14ac:dyDescent="0.25">
      <c r="B51" s="16" t="s">
        <v>87</v>
      </c>
      <c r="C51" s="19"/>
      <c r="D51" s="15"/>
      <c r="E51" s="14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2"/>
      <c r="AB51" s="5"/>
      <c r="AC51" s="5"/>
      <c r="AD51" s="5"/>
      <c r="AE51" s="5"/>
      <c r="AF51" s="5"/>
      <c r="AG51" s="5"/>
      <c r="AH51" s="5"/>
    </row>
    <row r="52" spans="1:34" x14ac:dyDescent="0.25">
      <c r="A52" s="8">
        <v>37</v>
      </c>
      <c r="B52" s="11" t="s">
        <v>83</v>
      </c>
      <c r="C52" s="53" t="s">
        <v>8</v>
      </c>
      <c r="D52" s="15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71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72"/>
      <c r="AA52" s="9"/>
      <c r="AB52" s="5"/>
      <c r="AC52" s="5"/>
      <c r="AD52" s="5"/>
      <c r="AE52" s="5"/>
      <c r="AF52" s="5"/>
      <c r="AG52" s="5"/>
      <c r="AH52" s="5"/>
    </row>
    <row r="53" spans="1:34" x14ac:dyDescent="0.25">
      <c r="A53" s="8">
        <v>38</v>
      </c>
      <c r="B53" s="11" t="s">
        <v>84</v>
      </c>
      <c r="C53" s="53" t="s">
        <v>8</v>
      </c>
      <c r="D53" s="10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76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76"/>
      <c r="AA53" s="9"/>
      <c r="AB53" s="5"/>
      <c r="AC53" s="5"/>
      <c r="AD53" s="5"/>
      <c r="AE53" s="5"/>
      <c r="AF53" s="5"/>
      <c r="AG53" s="5"/>
      <c r="AH53" s="5"/>
    </row>
    <row r="54" spans="1:34" x14ac:dyDescent="0.25">
      <c r="A54" s="8">
        <v>39</v>
      </c>
      <c r="B54" s="11" t="s">
        <v>82</v>
      </c>
      <c r="C54" s="53" t="s">
        <v>8</v>
      </c>
      <c r="D54" s="10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76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76"/>
      <c r="AA54" s="9"/>
      <c r="AB54" s="5"/>
      <c r="AC54" s="5"/>
      <c r="AD54" s="5"/>
      <c r="AE54" s="5"/>
      <c r="AF54" s="5"/>
      <c r="AG54" s="5"/>
      <c r="AH54" s="5"/>
    </row>
    <row r="55" spans="1:34" x14ac:dyDescent="0.25">
      <c r="A55" s="8">
        <v>40</v>
      </c>
      <c r="B55" s="11" t="s">
        <v>12</v>
      </c>
      <c r="C55" s="54" t="s">
        <v>8</v>
      </c>
      <c r="D55" s="10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76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76"/>
      <c r="AA55" s="9"/>
      <c r="AB55" s="5"/>
      <c r="AC55" s="5"/>
      <c r="AD55" s="5"/>
      <c r="AE55" s="5"/>
      <c r="AF55" s="5"/>
      <c r="AG55" s="5"/>
      <c r="AH55" s="5"/>
    </row>
    <row r="56" spans="1:34" x14ac:dyDescent="0.25">
      <c r="A56" s="8">
        <v>41</v>
      </c>
      <c r="B56" s="11" t="s">
        <v>11</v>
      </c>
      <c r="C56" s="54" t="s">
        <v>8</v>
      </c>
      <c r="D56" s="10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76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76"/>
      <c r="AA56" s="9"/>
      <c r="AB56" s="5"/>
      <c r="AC56" s="5"/>
      <c r="AD56" s="5"/>
      <c r="AE56" s="5"/>
      <c r="AF56" s="5"/>
      <c r="AG56" s="5"/>
      <c r="AH56" s="5"/>
    </row>
    <row r="57" spans="1:34" x14ac:dyDescent="0.25">
      <c r="A57" s="8">
        <v>42</v>
      </c>
      <c r="B57" s="11" t="s">
        <v>7</v>
      </c>
      <c r="C57" s="54" t="s">
        <v>8</v>
      </c>
      <c r="D57" s="10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76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76"/>
      <c r="AA57" s="9"/>
      <c r="AB57" s="5"/>
      <c r="AC57" s="5"/>
      <c r="AD57" s="5"/>
      <c r="AE57" s="5"/>
      <c r="AF57" s="5"/>
      <c r="AG57" s="5"/>
      <c r="AH57" s="5"/>
    </row>
    <row r="58" spans="1:34" x14ac:dyDescent="0.25">
      <c r="A58" s="8">
        <v>43</v>
      </c>
      <c r="B58" s="11" t="s">
        <v>10</v>
      </c>
      <c r="C58" s="54" t="s">
        <v>8</v>
      </c>
      <c r="D58" s="10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76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76"/>
      <c r="AA58" s="9"/>
      <c r="AB58" s="5"/>
      <c r="AC58" s="5"/>
      <c r="AD58" s="5"/>
      <c r="AE58" s="5"/>
      <c r="AF58" s="5"/>
      <c r="AG58" s="5"/>
      <c r="AH58" s="5"/>
    </row>
    <row r="59" spans="1:34" x14ac:dyDescent="0.25">
      <c r="A59" s="8">
        <v>44</v>
      </c>
      <c r="B59" s="11" t="s">
        <v>6</v>
      </c>
      <c r="C59" s="54" t="s">
        <v>8</v>
      </c>
      <c r="D59" s="10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76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76"/>
      <c r="AA59" s="9"/>
      <c r="AB59" s="5"/>
      <c r="AC59" s="5"/>
      <c r="AD59" s="5"/>
      <c r="AE59" s="5"/>
      <c r="AF59" s="5"/>
      <c r="AG59" s="5"/>
      <c r="AH59" s="5"/>
    </row>
    <row r="60" spans="1:34" x14ac:dyDescent="0.25">
      <c r="A60" s="8">
        <v>45</v>
      </c>
      <c r="B60" s="11" t="s">
        <v>85</v>
      </c>
      <c r="C60" s="54" t="s">
        <v>8</v>
      </c>
      <c r="D60" s="10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76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76"/>
      <c r="AA60" s="9"/>
      <c r="AB60" s="5"/>
      <c r="AC60" s="5"/>
      <c r="AD60" s="5"/>
      <c r="AE60" s="5"/>
      <c r="AF60" s="5"/>
      <c r="AG60" s="5"/>
      <c r="AH60" s="5"/>
    </row>
    <row r="61" spans="1:34" x14ac:dyDescent="0.25">
      <c r="A61" s="8">
        <v>46</v>
      </c>
      <c r="B61" s="11" t="s">
        <v>5</v>
      </c>
      <c r="C61" s="54" t="s">
        <v>8</v>
      </c>
      <c r="D61" s="10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76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76"/>
      <c r="AA61" s="9"/>
      <c r="AB61" s="5"/>
      <c r="AC61" s="5"/>
      <c r="AD61" s="5"/>
      <c r="AE61" s="5"/>
      <c r="AF61" s="5"/>
      <c r="AG61" s="5"/>
      <c r="AH61" s="5"/>
    </row>
    <row r="62" spans="1:34" x14ac:dyDescent="0.25">
      <c r="A62" s="8">
        <v>47</v>
      </c>
      <c r="B62" s="11" t="s">
        <v>86</v>
      </c>
      <c r="C62" s="54" t="s">
        <v>8</v>
      </c>
      <c r="D62" s="10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76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76"/>
      <c r="AA62" s="9"/>
      <c r="AB62" s="5"/>
      <c r="AC62" s="5"/>
      <c r="AD62" s="5"/>
      <c r="AE62" s="5"/>
      <c r="AF62" s="5"/>
      <c r="AG62" s="5"/>
      <c r="AH62" s="5"/>
    </row>
    <row r="63" spans="1:34" x14ac:dyDescent="0.25">
      <c r="A63" s="8">
        <v>48</v>
      </c>
      <c r="B63" s="11" t="s">
        <v>9</v>
      </c>
      <c r="C63" s="54" t="s">
        <v>8</v>
      </c>
      <c r="D63" s="10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76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76"/>
      <c r="AA63" s="9"/>
      <c r="AB63" s="5"/>
      <c r="AC63" s="5"/>
      <c r="AD63" s="5"/>
      <c r="AE63" s="5"/>
      <c r="AF63" s="5"/>
      <c r="AG63" s="5"/>
      <c r="AH63" s="5"/>
    </row>
    <row r="64" spans="1:34" x14ac:dyDescent="0.25">
      <c r="A64" s="8">
        <v>49</v>
      </c>
      <c r="B64" s="11" t="s">
        <v>68</v>
      </c>
      <c r="C64" s="54" t="s">
        <v>8</v>
      </c>
      <c r="D64" s="10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76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76"/>
      <c r="AA64" s="9"/>
      <c r="AB64" s="5"/>
      <c r="AC64" s="5"/>
      <c r="AD64" s="5"/>
      <c r="AE64" s="5"/>
      <c r="AF64" s="5"/>
      <c r="AG64" s="5"/>
      <c r="AH64" s="5"/>
    </row>
    <row r="65" spans="1:34" x14ac:dyDescent="0.25">
      <c r="A65" s="8">
        <v>50</v>
      </c>
      <c r="B65" s="11" t="s">
        <v>7</v>
      </c>
      <c r="C65" s="54" t="s">
        <v>3</v>
      </c>
      <c r="D65" s="10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76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76"/>
      <c r="AA65" s="9"/>
      <c r="AB65" s="5"/>
      <c r="AC65" s="5"/>
      <c r="AD65" s="5"/>
      <c r="AE65" s="5"/>
      <c r="AF65" s="5"/>
      <c r="AG65" s="5"/>
      <c r="AH65" s="5"/>
    </row>
    <row r="66" spans="1:34" x14ac:dyDescent="0.25">
      <c r="A66" s="8">
        <v>51</v>
      </c>
      <c r="B66" s="11" t="s">
        <v>6</v>
      </c>
      <c r="C66" s="54" t="s">
        <v>3</v>
      </c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76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76"/>
      <c r="AA66" s="9"/>
      <c r="AB66" s="5"/>
      <c r="AC66" s="5"/>
      <c r="AD66" s="5"/>
      <c r="AE66" s="5"/>
      <c r="AF66" s="5"/>
      <c r="AG66" s="5"/>
      <c r="AH66" s="5"/>
    </row>
    <row r="67" spans="1:34" x14ac:dyDescent="0.25">
      <c r="A67" s="8">
        <v>52</v>
      </c>
      <c r="B67" s="11" t="s">
        <v>5</v>
      </c>
      <c r="C67" s="54" t="s">
        <v>3</v>
      </c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76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76"/>
      <c r="AA67" s="9"/>
      <c r="AB67" s="5"/>
      <c r="AC67" s="5"/>
      <c r="AD67" s="5"/>
      <c r="AE67" s="5"/>
      <c r="AF67" s="5"/>
      <c r="AG67" s="5"/>
      <c r="AH67" s="5"/>
    </row>
    <row r="68" spans="1:34" x14ac:dyDescent="0.25">
      <c r="A68" s="8">
        <v>53</v>
      </c>
      <c r="B68" s="11" t="s">
        <v>4</v>
      </c>
      <c r="C68" s="54" t="s">
        <v>3</v>
      </c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76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76"/>
      <c r="AA68" s="9"/>
      <c r="AB68" s="5"/>
      <c r="AC68" s="5"/>
      <c r="AD68" s="5"/>
      <c r="AE68" s="5"/>
      <c r="AF68" s="5"/>
      <c r="AG68" s="5"/>
      <c r="AH68" s="5"/>
    </row>
    <row r="69" spans="1:34" x14ac:dyDescent="0.25">
      <c r="A69" s="8">
        <v>54</v>
      </c>
      <c r="B69" s="11" t="s">
        <v>69</v>
      </c>
      <c r="C69" s="54" t="s">
        <v>3</v>
      </c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76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76"/>
      <c r="AA69" s="9"/>
      <c r="AB69" s="5"/>
      <c r="AC69" s="5"/>
      <c r="AD69" s="5"/>
      <c r="AE69" s="5"/>
      <c r="AF69" s="5"/>
      <c r="AG69" s="5"/>
      <c r="AH69" s="5"/>
    </row>
    <row r="70" spans="1:34" x14ac:dyDescent="0.25">
      <c r="B70" s="11"/>
      <c r="C70" s="54"/>
      <c r="E70" s="66"/>
      <c r="F70" s="68"/>
      <c r="G70" s="68"/>
      <c r="H70" s="68"/>
      <c r="I70" s="68"/>
      <c r="J70" s="68"/>
      <c r="K70" s="68"/>
      <c r="L70" s="68"/>
      <c r="M70" s="68"/>
      <c r="N70" s="68"/>
      <c r="O70" s="76"/>
      <c r="P70" s="77"/>
      <c r="Q70" s="68"/>
      <c r="R70" s="68"/>
      <c r="S70" s="68"/>
      <c r="T70" s="68"/>
      <c r="U70" s="68"/>
      <c r="V70" s="68"/>
      <c r="W70" s="68"/>
      <c r="X70" s="68"/>
      <c r="Y70" s="68"/>
      <c r="Z70" s="76"/>
      <c r="AA70" s="78"/>
      <c r="AB70" s="5"/>
      <c r="AC70" s="5"/>
      <c r="AD70" s="5"/>
      <c r="AE70" s="5"/>
      <c r="AF70" s="5"/>
      <c r="AG70" s="5"/>
      <c r="AH70" s="5"/>
    </row>
    <row r="71" spans="1:34" ht="45" x14ac:dyDescent="0.25">
      <c r="B71" s="67" t="s">
        <v>92</v>
      </c>
      <c r="E71" s="69" t="str">
        <f>IF(E72=0,"Yes","No")</f>
        <v>No</v>
      </c>
      <c r="F71" s="69" t="str">
        <f t="shared" ref="F71:Y71" si="0">IF(F72=0,"Yes","No")</f>
        <v>No</v>
      </c>
      <c r="G71" s="69" t="str">
        <f t="shared" si="0"/>
        <v>No</v>
      </c>
      <c r="H71" s="69" t="str">
        <f t="shared" si="0"/>
        <v>No</v>
      </c>
      <c r="I71" s="69" t="str">
        <f t="shared" si="0"/>
        <v>No</v>
      </c>
      <c r="J71" s="69" t="str">
        <f t="shared" si="0"/>
        <v>No</v>
      </c>
      <c r="K71" s="69" t="str">
        <f t="shared" si="0"/>
        <v>No</v>
      </c>
      <c r="L71" s="69" t="str">
        <f t="shared" si="0"/>
        <v>No</v>
      </c>
      <c r="M71" s="69" t="str">
        <f t="shared" si="0"/>
        <v>No</v>
      </c>
      <c r="N71" s="69" t="str">
        <f t="shared" si="0"/>
        <v>No</v>
      </c>
      <c r="O71" s="5"/>
      <c r="P71" s="69" t="str">
        <f t="shared" si="0"/>
        <v>No</v>
      </c>
      <c r="Q71" s="69" t="str">
        <f t="shared" si="0"/>
        <v>No</v>
      </c>
      <c r="R71" s="69" t="str">
        <f t="shared" si="0"/>
        <v>No</v>
      </c>
      <c r="S71" s="69" t="str">
        <f t="shared" si="0"/>
        <v>No</v>
      </c>
      <c r="T71" s="69" t="str">
        <f t="shared" si="0"/>
        <v>No</v>
      </c>
      <c r="U71" s="69" t="str">
        <f t="shared" si="0"/>
        <v>No</v>
      </c>
      <c r="V71" s="69" t="str">
        <f t="shared" si="0"/>
        <v>No</v>
      </c>
      <c r="W71" s="69" t="str">
        <f t="shared" si="0"/>
        <v>No</v>
      </c>
      <c r="X71" s="69" t="str">
        <f t="shared" si="0"/>
        <v>No</v>
      </c>
      <c r="Y71" s="69" t="str">
        <f t="shared" si="0"/>
        <v>No</v>
      </c>
      <c r="AB71" s="5"/>
      <c r="AC71" s="5"/>
      <c r="AD71" s="5"/>
      <c r="AE71" s="5"/>
      <c r="AF71" s="5"/>
      <c r="AG71" s="5"/>
      <c r="AH71" s="5"/>
    </row>
    <row r="72" spans="1:34" x14ac:dyDescent="0.25">
      <c r="E72" s="70">
        <f>SUM(E74:E133)</f>
        <v>54</v>
      </c>
      <c r="F72" s="70">
        <f t="shared" ref="F72:Y72" si="1">SUM(F74:F133)</f>
        <v>54</v>
      </c>
      <c r="G72" s="70">
        <f t="shared" si="1"/>
        <v>54</v>
      </c>
      <c r="H72" s="70">
        <f t="shared" si="1"/>
        <v>54</v>
      </c>
      <c r="I72" s="70">
        <f t="shared" si="1"/>
        <v>54</v>
      </c>
      <c r="J72" s="70">
        <f t="shared" si="1"/>
        <v>54</v>
      </c>
      <c r="K72" s="70">
        <f t="shared" si="1"/>
        <v>54</v>
      </c>
      <c r="L72" s="70">
        <f t="shared" si="1"/>
        <v>54</v>
      </c>
      <c r="M72" s="70">
        <f t="shared" si="1"/>
        <v>54</v>
      </c>
      <c r="N72" s="70">
        <f t="shared" si="1"/>
        <v>54</v>
      </c>
      <c r="O72" s="70"/>
      <c r="P72" s="70">
        <f t="shared" si="1"/>
        <v>54</v>
      </c>
      <c r="Q72" s="70">
        <f t="shared" si="1"/>
        <v>54</v>
      </c>
      <c r="R72" s="70">
        <f t="shared" si="1"/>
        <v>54</v>
      </c>
      <c r="S72" s="70">
        <f t="shared" si="1"/>
        <v>54</v>
      </c>
      <c r="T72" s="70">
        <f t="shared" si="1"/>
        <v>54</v>
      </c>
      <c r="U72" s="70">
        <f t="shared" si="1"/>
        <v>54</v>
      </c>
      <c r="V72" s="70">
        <f t="shared" si="1"/>
        <v>54</v>
      </c>
      <c r="W72" s="70">
        <f t="shared" si="1"/>
        <v>54</v>
      </c>
      <c r="X72" s="70">
        <f t="shared" si="1"/>
        <v>54</v>
      </c>
      <c r="Y72" s="70">
        <f t="shared" si="1"/>
        <v>54</v>
      </c>
      <c r="AB72" s="5"/>
      <c r="AC72" s="5"/>
      <c r="AD72" s="5"/>
      <c r="AE72" s="5"/>
      <c r="AF72" s="5"/>
      <c r="AG72" s="5"/>
      <c r="AH72" s="5"/>
    </row>
    <row r="73" spans="1:34" x14ac:dyDescent="0.25">
      <c r="E73" s="70"/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70"/>
      <c r="AB73" s="5"/>
      <c r="AC73" s="5"/>
      <c r="AD73" s="5"/>
      <c r="AE73" s="5"/>
      <c r="AF73" s="5"/>
      <c r="AG73" s="5"/>
      <c r="AH73" s="5"/>
    </row>
    <row r="74" spans="1:34" x14ac:dyDescent="0.25">
      <c r="E74" s="70">
        <f>IF(ISNUMBER(E10),0,1)</f>
        <v>1</v>
      </c>
      <c r="F74" s="70">
        <f t="shared" ref="F74:Y87" si="2">IF(ISNUMBER(F10),0,1)</f>
        <v>1</v>
      </c>
      <c r="G74" s="70">
        <f t="shared" si="2"/>
        <v>1</v>
      </c>
      <c r="H74" s="70">
        <f t="shared" si="2"/>
        <v>1</v>
      </c>
      <c r="I74" s="70">
        <f t="shared" si="2"/>
        <v>1</v>
      </c>
      <c r="J74" s="70">
        <f t="shared" si="2"/>
        <v>1</v>
      </c>
      <c r="K74" s="70">
        <f t="shared" si="2"/>
        <v>1</v>
      </c>
      <c r="L74" s="70">
        <f t="shared" si="2"/>
        <v>1</v>
      </c>
      <c r="M74" s="70">
        <f t="shared" si="2"/>
        <v>1</v>
      </c>
      <c r="N74" s="70">
        <f t="shared" si="2"/>
        <v>1</v>
      </c>
      <c r="O74" s="70"/>
      <c r="P74" s="70">
        <f t="shared" si="2"/>
        <v>1</v>
      </c>
      <c r="Q74" s="70">
        <f t="shared" si="2"/>
        <v>1</v>
      </c>
      <c r="R74" s="70">
        <f t="shared" si="2"/>
        <v>1</v>
      </c>
      <c r="S74" s="70">
        <f t="shared" si="2"/>
        <v>1</v>
      </c>
      <c r="T74" s="70">
        <f t="shared" si="2"/>
        <v>1</v>
      </c>
      <c r="U74" s="70">
        <f t="shared" si="2"/>
        <v>1</v>
      </c>
      <c r="V74" s="70">
        <f t="shared" si="2"/>
        <v>1</v>
      </c>
      <c r="W74" s="70">
        <f t="shared" si="2"/>
        <v>1</v>
      </c>
      <c r="X74" s="70">
        <f t="shared" si="2"/>
        <v>1</v>
      </c>
      <c r="Y74" s="70">
        <f t="shared" si="2"/>
        <v>1</v>
      </c>
      <c r="AB74" s="5"/>
      <c r="AC74" s="5"/>
      <c r="AD74" s="5"/>
      <c r="AE74" s="5"/>
      <c r="AF74" s="5"/>
      <c r="AG74" s="5"/>
      <c r="AH74" s="5"/>
    </row>
    <row r="75" spans="1:34" x14ac:dyDescent="0.25">
      <c r="E75" s="70">
        <f t="shared" ref="E75:T133" si="3">IF(ISNUMBER(E11),0,1)</f>
        <v>1</v>
      </c>
      <c r="F75" s="70">
        <f t="shared" si="3"/>
        <v>1</v>
      </c>
      <c r="G75" s="70">
        <f t="shared" si="3"/>
        <v>1</v>
      </c>
      <c r="H75" s="70">
        <f t="shared" si="3"/>
        <v>1</v>
      </c>
      <c r="I75" s="70">
        <f t="shared" si="3"/>
        <v>1</v>
      </c>
      <c r="J75" s="70">
        <f t="shared" si="3"/>
        <v>1</v>
      </c>
      <c r="K75" s="70">
        <f t="shared" si="3"/>
        <v>1</v>
      </c>
      <c r="L75" s="70">
        <f t="shared" si="3"/>
        <v>1</v>
      </c>
      <c r="M75" s="70">
        <f t="shared" si="3"/>
        <v>1</v>
      </c>
      <c r="N75" s="70">
        <f t="shared" si="3"/>
        <v>1</v>
      </c>
      <c r="O75" s="70"/>
      <c r="P75" s="70">
        <f t="shared" si="3"/>
        <v>1</v>
      </c>
      <c r="Q75" s="70">
        <f t="shared" si="3"/>
        <v>1</v>
      </c>
      <c r="R75" s="70">
        <f t="shared" si="3"/>
        <v>1</v>
      </c>
      <c r="S75" s="70">
        <f t="shared" si="3"/>
        <v>1</v>
      </c>
      <c r="T75" s="70">
        <f t="shared" si="3"/>
        <v>1</v>
      </c>
      <c r="U75" s="70">
        <f t="shared" si="2"/>
        <v>1</v>
      </c>
      <c r="V75" s="70">
        <f t="shared" si="2"/>
        <v>1</v>
      </c>
      <c r="W75" s="70">
        <f t="shared" si="2"/>
        <v>1</v>
      </c>
      <c r="X75" s="70">
        <f t="shared" si="2"/>
        <v>1</v>
      </c>
      <c r="Y75" s="70">
        <f t="shared" si="2"/>
        <v>1</v>
      </c>
      <c r="AB75" s="5"/>
      <c r="AC75" s="5"/>
      <c r="AD75" s="5"/>
      <c r="AE75" s="5"/>
      <c r="AF75" s="5"/>
      <c r="AG75" s="5"/>
      <c r="AH75" s="5"/>
    </row>
    <row r="76" spans="1:34" x14ac:dyDescent="0.25">
      <c r="E76" s="70">
        <f t="shared" si="3"/>
        <v>1</v>
      </c>
      <c r="F76" s="70">
        <f t="shared" si="2"/>
        <v>1</v>
      </c>
      <c r="G76" s="70">
        <f t="shared" si="2"/>
        <v>1</v>
      </c>
      <c r="H76" s="70">
        <f t="shared" si="2"/>
        <v>1</v>
      </c>
      <c r="I76" s="70">
        <f t="shared" si="2"/>
        <v>1</v>
      </c>
      <c r="J76" s="70">
        <f t="shared" si="2"/>
        <v>1</v>
      </c>
      <c r="K76" s="70">
        <f t="shared" si="2"/>
        <v>1</v>
      </c>
      <c r="L76" s="70">
        <f t="shared" si="2"/>
        <v>1</v>
      </c>
      <c r="M76" s="70">
        <f t="shared" si="2"/>
        <v>1</v>
      </c>
      <c r="N76" s="70">
        <f t="shared" si="2"/>
        <v>1</v>
      </c>
      <c r="O76" s="70"/>
      <c r="P76" s="70">
        <f t="shared" si="2"/>
        <v>1</v>
      </c>
      <c r="Q76" s="70">
        <f t="shared" si="2"/>
        <v>1</v>
      </c>
      <c r="R76" s="70">
        <f t="shared" si="2"/>
        <v>1</v>
      </c>
      <c r="S76" s="70">
        <f t="shared" si="2"/>
        <v>1</v>
      </c>
      <c r="T76" s="70">
        <f t="shared" si="2"/>
        <v>1</v>
      </c>
      <c r="U76" s="70">
        <f t="shared" si="2"/>
        <v>1</v>
      </c>
      <c r="V76" s="70">
        <f t="shared" si="2"/>
        <v>1</v>
      </c>
      <c r="W76" s="70">
        <f t="shared" si="2"/>
        <v>1</v>
      </c>
      <c r="X76" s="70">
        <f t="shared" si="2"/>
        <v>1</v>
      </c>
      <c r="Y76" s="70">
        <f t="shared" si="2"/>
        <v>1</v>
      </c>
      <c r="AB76" s="5"/>
      <c r="AC76" s="5"/>
      <c r="AD76" s="5"/>
      <c r="AE76" s="5"/>
      <c r="AF76" s="5"/>
      <c r="AG76" s="5"/>
      <c r="AH76" s="5"/>
    </row>
    <row r="77" spans="1:34" x14ac:dyDescent="0.25">
      <c r="E77" s="70">
        <f t="shared" si="3"/>
        <v>1</v>
      </c>
      <c r="F77" s="70">
        <f t="shared" si="2"/>
        <v>1</v>
      </c>
      <c r="G77" s="70">
        <f t="shared" si="2"/>
        <v>1</v>
      </c>
      <c r="H77" s="70">
        <f t="shared" si="2"/>
        <v>1</v>
      </c>
      <c r="I77" s="70">
        <f t="shared" si="2"/>
        <v>1</v>
      </c>
      <c r="J77" s="70">
        <f t="shared" si="2"/>
        <v>1</v>
      </c>
      <c r="K77" s="70">
        <f t="shared" si="2"/>
        <v>1</v>
      </c>
      <c r="L77" s="70">
        <f t="shared" si="2"/>
        <v>1</v>
      </c>
      <c r="M77" s="70">
        <f t="shared" si="2"/>
        <v>1</v>
      </c>
      <c r="N77" s="70">
        <f t="shared" si="2"/>
        <v>1</v>
      </c>
      <c r="O77" s="70"/>
      <c r="P77" s="70">
        <f t="shared" si="2"/>
        <v>1</v>
      </c>
      <c r="Q77" s="70">
        <f t="shared" si="2"/>
        <v>1</v>
      </c>
      <c r="R77" s="70">
        <f t="shared" si="2"/>
        <v>1</v>
      </c>
      <c r="S77" s="70">
        <f t="shared" si="2"/>
        <v>1</v>
      </c>
      <c r="T77" s="70">
        <f t="shared" si="2"/>
        <v>1</v>
      </c>
      <c r="U77" s="70">
        <f t="shared" si="2"/>
        <v>1</v>
      </c>
      <c r="V77" s="70">
        <f t="shared" si="2"/>
        <v>1</v>
      </c>
      <c r="W77" s="70">
        <f t="shared" si="2"/>
        <v>1</v>
      </c>
      <c r="X77" s="70">
        <f t="shared" si="2"/>
        <v>1</v>
      </c>
      <c r="Y77" s="70">
        <f t="shared" si="2"/>
        <v>1</v>
      </c>
      <c r="AB77" s="5"/>
      <c r="AC77" s="5"/>
      <c r="AD77" s="5"/>
      <c r="AE77" s="5"/>
      <c r="AF77" s="5"/>
      <c r="AG77" s="5"/>
      <c r="AH77" s="5"/>
    </row>
    <row r="78" spans="1:34" x14ac:dyDescent="0.25">
      <c r="E78" s="70">
        <f t="shared" si="3"/>
        <v>1</v>
      </c>
      <c r="F78" s="70">
        <f t="shared" si="2"/>
        <v>1</v>
      </c>
      <c r="G78" s="70">
        <f t="shared" si="2"/>
        <v>1</v>
      </c>
      <c r="H78" s="70">
        <f t="shared" si="2"/>
        <v>1</v>
      </c>
      <c r="I78" s="70">
        <f t="shared" si="2"/>
        <v>1</v>
      </c>
      <c r="J78" s="70">
        <f t="shared" si="2"/>
        <v>1</v>
      </c>
      <c r="K78" s="70">
        <f t="shared" si="2"/>
        <v>1</v>
      </c>
      <c r="L78" s="70">
        <f t="shared" si="2"/>
        <v>1</v>
      </c>
      <c r="M78" s="70">
        <f t="shared" si="2"/>
        <v>1</v>
      </c>
      <c r="N78" s="70">
        <f t="shared" si="2"/>
        <v>1</v>
      </c>
      <c r="O78" s="70"/>
      <c r="P78" s="70">
        <f t="shared" si="2"/>
        <v>1</v>
      </c>
      <c r="Q78" s="70">
        <f t="shared" si="2"/>
        <v>1</v>
      </c>
      <c r="R78" s="70">
        <f t="shared" si="2"/>
        <v>1</v>
      </c>
      <c r="S78" s="70">
        <f t="shared" si="2"/>
        <v>1</v>
      </c>
      <c r="T78" s="70">
        <f t="shared" si="2"/>
        <v>1</v>
      </c>
      <c r="U78" s="70">
        <f t="shared" si="2"/>
        <v>1</v>
      </c>
      <c r="V78" s="70">
        <f t="shared" si="2"/>
        <v>1</v>
      </c>
      <c r="W78" s="70">
        <f t="shared" si="2"/>
        <v>1</v>
      </c>
      <c r="X78" s="70">
        <f t="shared" si="2"/>
        <v>1</v>
      </c>
      <c r="Y78" s="70">
        <f t="shared" si="2"/>
        <v>1</v>
      </c>
      <c r="AB78" s="5"/>
      <c r="AC78" s="5"/>
      <c r="AD78" s="5"/>
      <c r="AE78" s="5"/>
      <c r="AF78" s="5"/>
      <c r="AG78" s="5"/>
      <c r="AH78" s="5"/>
    </row>
    <row r="79" spans="1:34" x14ac:dyDescent="0.25">
      <c r="E79" s="70">
        <f t="shared" si="3"/>
        <v>1</v>
      </c>
      <c r="F79" s="70">
        <f t="shared" si="2"/>
        <v>1</v>
      </c>
      <c r="G79" s="70">
        <f t="shared" si="2"/>
        <v>1</v>
      </c>
      <c r="H79" s="70">
        <f t="shared" si="2"/>
        <v>1</v>
      </c>
      <c r="I79" s="70">
        <f t="shared" si="2"/>
        <v>1</v>
      </c>
      <c r="J79" s="70">
        <f t="shared" si="2"/>
        <v>1</v>
      </c>
      <c r="K79" s="70">
        <f t="shared" si="2"/>
        <v>1</v>
      </c>
      <c r="L79" s="70">
        <f t="shared" si="2"/>
        <v>1</v>
      </c>
      <c r="M79" s="70">
        <f t="shared" si="2"/>
        <v>1</v>
      </c>
      <c r="N79" s="70">
        <f t="shared" si="2"/>
        <v>1</v>
      </c>
      <c r="O79" s="70"/>
      <c r="P79" s="70">
        <f t="shared" si="2"/>
        <v>1</v>
      </c>
      <c r="Q79" s="70">
        <f t="shared" si="2"/>
        <v>1</v>
      </c>
      <c r="R79" s="70">
        <f t="shared" si="2"/>
        <v>1</v>
      </c>
      <c r="S79" s="70">
        <f t="shared" si="2"/>
        <v>1</v>
      </c>
      <c r="T79" s="70">
        <f t="shared" si="2"/>
        <v>1</v>
      </c>
      <c r="U79" s="70">
        <f t="shared" si="2"/>
        <v>1</v>
      </c>
      <c r="V79" s="70">
        <f t="shared" si="2"/>
        <v>1</v>
      </c>
      <c r="W79" s="70">
        <f t="shared" si="2"/>
        <v>1</v>
      </c>
      <c r="X79" s="70">
        <f t="shared" si="2"/>
        <v>1</v>
      </c>
      <c r="Y79" s="70">
        <f t="shared" si="2"/>
        <v>1</v>
      </c>
      <c r="AB79" s="5"/>
      <c r="AC79" s="5"/>
      <c r="AD79" s="5"/>
      <c r="AE79" s="5"/>
      <c r="AF79" s="5"/>
      <c r="AG79" s="5"/>
      <c r="AH79" s="5"/>
    </row>
    <row r="80" spans="1:34" x14ac:dyDescent="0.25">
      <c r="E80" s="70">
        <f t="shared" si="3"/>
        <v>1</v>
      </c>
      <c r="F80" s="70">
        <f t="shared" si="2"/>
        <v>1</v>
      </c>
      <c r="G80" s="70">
        <f t="shared" si="2"/>
        <v>1</v>
      </c>
      <c r="H80" s="70">
        <f t="shared" si="2"/>
        <v>1</v>
      </c>
      <c r="I80" s="70">
        <f t="shared" si="2"/>
        <v>1</v>
      </c>
      <c r="J80" s="70">
        <f t="shared" si="2"/>
        <v>1</v>
      </c>
      <c r="K80" s="70">
        <f t="shared" si="2"/>
        <v>1</v>
      </c>
      <c r="L80" s="70">
        <f t="shared" si="2"/>
        <v>1</v>
      </c>
      <c r="M80" s="70">
        <f t="shared" si="2"/>
        <v>1</v>
      </c>
      <c r="N80" s="70">
        <f t="shared" si="2"/>
        <v>1</v>
      </c>
      <c r="O80" s="70"/>
      <c r="P80" s="70">
        <f t="shared" si="2"/>
        <v>1</v>
      </c>
      <c r="Q80" s="70">
        <f t="shared" si="2"/>
        <v>1</v>
      </c>
      <c r="R80" s="70">
        <f t="shared" si="2"/>
        <v>1</v>
      </c>
      <c r="S80" s="70">
        <f t="shared" si="2"/>
        <v>1</v>
      </c>
      <c r="T80" s="70">
        <f t="shared" si="2"/>
        <v>1</v>
      </c>
      <c r="U80" s="70">
        <f t="shared" si="2"/>
        <v>1</v>
      </c>
      <c r="V80" s="70">
        <f t="shared" si="2"/>
        <v>1</v>
      </c>
      <c r="W80" s="70">
        <f t="shared" si="2"/>
        <v>1</v>
      </c>
      <c r="X80" s="70">
        <f t="shared" si="2"/>
        <v>1</v>
      </c>
      <c r="Y80" s="70">
        <f t="shared" si="2"/>
        <v>1</v>
      </c>
      <c r="AB80" s="5"/>
      <c r="AC80" s="5"/>
      <c r="AD80" s="5"/>
      <c r="AE80" s="5"/>
      <c r="AF80" s="5"/>
      <c r="AG80" s="5"/>
      <c r="AH80" s="5"/>
    </row>
    <row r="81" spans="5:34" x14ac:dyDescent="0.25">
      <c r="E81" s="70">
        <f t="shared" si="3"/>
        <v>1</v>
      </c>
      <c r="F81" s="70">
        <f t="shared" si="2"/>
        <v>1</v>
      </c>
      <c r="G81" s="70">
        <f t="shared" si="2"/>
        <v>1</v>
      </c>
      <c r="H81" s="70">
        <f t="shared" si="2"/>
        <v>1</v>
      </c>
      <c r="I81" s="70">
        <f t="shared" si="2"/>
        <v>1</v>
      </c>
      <c r="J81" s="70">
        <f t="shared" si="2"/>
        <v>1</v>
      </c>
      <c r="K81" s="70">
        <f t="shared" si="2"/>
        <v>1</v>
      </c>
      <c r="L81" s="70">
        <f t="shared" si="2"/>
        <v>1</v>
      </c>
      <c r="M81" s="70">
        <f t="shared" si="2"/>
        <v>1</v>
      </c>
      <c r="N81" s="70">
        <f t="shared" si="2"/>
        <v>1</v>
      </c>
      <c r="O81" s="70"/>
      <c r="P81" s="70">
        <f t="shared" si="2"/>
        <v>1</v>
      </c>
      <c r="Q81" s="70">
        <f t="shared" si="2"/>
        <v>1</v>
      </c>
      <c r="R81" s="70">
        <f t="shared" si="2"/>
        <v>1</v>
      </c>
      <c r="S81" s="70">
        <f t="shared" si="2"/>
        <v>1</v>
      </c>
      <c r="T81" s="70">
        <f t="shared" si="2"/>
        <v>1</v>
      </c>
      <c r="U81" s="70">
        <f t="shared" si="2"/>
        <v>1</v>
      </c>
      <c r="V81" s="70">
        <f t="shared" si="2"/>
        <v>1</v>
      </c>
      <c r="W81" s="70">
        <f t="shared" si="2"/>
        <v>1</v>
      </c>
      <c r="X81" s="70">
        <f t="shared" si="2"/>
        <v>1</v>
      </c>
      <c r="Y81" s="70">
        <f t="shared" si="2"/>
        <v>1</v>
      </c>
      <c r="AB81" s="5"/>
      <c r="AC81" s="5"/>
      <c r="AD81" s="5"/>
      <c r="AE81" s="5"/>
      <c r="AF81" s="5"/>
      <c r="AG81" s="5"/>
      <c r="AH81" s="5"/>
    </row>
    <row r="82" spans="5:34" x14ac:dyDescent="0.25">
      <c r="E82" s="70">
        <f t="shared" si="3"/>
        <v>1</v>
      </c>
      <c r="F82" s="70">
        <f t="shared" si="2"/>
        <v>1</v>
      </c>
      <c r="G82" s="70">
        <f t="shared" si="2"/>
        <v>1</v>
      </c>
      <c r="H82" s="70">
        <f t="shared" si="2"/>
        <v>1</v>
      </c>
      <c r="I82" s="70">
        <f t="shared" si="2"/>
        <v>1</v>
      </c>
      <c r="J82" s="70">
        <f t="shared" si="2"/>
        <v>1</v>
      </c>
      <c r="K82" s="70">
        <f t="shared" si="2"/>
        <v>1</v>
      </c>
      <c r="L82" s="70">
        <f t="shared" si="2"/>
        <v>1</v>
      </c>
      <c r="M82" s="70">
        <f t="shared" si="2"/>
        <v>1</v>
      </c>
      <c r="N82" s="70">
        <f t="shared" si="2"/>
        <v>1</v>
      </c>
      <c r="O82" s="70"/>
      <c r="P82" s="70">
        <f t="shared" si="2"/>
        <v>1</v>
      </c>
      <c r="Q82" s="70">
        <f t="shared" si="2"/>
        <v>1</v>
      </c>
      <c r="R82" s="70">
        <f t="shared" si="2"/>
        <v>1</v>
      </c>
      <c r="S82" s="70">
        <f t="shared" si="2"/>
        <v>1</v>
      </c>
      <c r="T82" s="70">
        <f t="shared" si="2"/>
        <v>1</v>
      </c>
      <c r="U82" s="70">
        <f t="shared" si="2"/>
        <v>1</v>
      </c>
      <c r="V82" s="70">
        <f t="shared" si="2"/>
        <v>1</v>
      </c>
      <c r="W82" s="70">
        <f t="shared" si="2"/>
        <v>1</v>
      </c>
      <c r="X82" s="70">
        <f t="shared" si="2"/>
        <v>1</v>
      </c>
      <c r="Y82" s="70">
        <f t="shared" si="2"/>
        <v>1</v>
      </c>
      <c r="AB82" s="5"/>
      <c r="AC82" s="5"/>
      <c r="AD82" s="5"/>
      <c r="AE82" s="5"/>
      <c r="AF82" s="5"/>
      <c r="AG82" s="5"/>
      <c r="AH82" s="5"/>
    </row>
    <row r="83" spans="5:34" x14ac:dyDescent="0.25">
      <c r="E83" s="70">
        <f t="shared" si="3"/>
        <v>1</v>
      </c>
      <c r="F83" s="70">
        <f t="shared" si="2"/>
        <v>1</v>
      </c>
      <c r="G83" s="70">
        <f t="shared" si="2"/>
        <v>1</v>
      </c>
      <c r="H83" s="70">
        <f t="shared" si="2"/>
        <v>1</v>
      </c>
      <c r="I83" s="70">
        <f t="shared" si="2"/>
        <v>1</v>
      </c>
      <c r="J83" s="70">
        <f t="shared" si="2"/>
        <v>1</v>
      </c>
      <c r="K83" s="70">
        <f t="shared" si="2"/>
        <v>1</v>
      </c>
      <c r="L83" s="70">
        <f t="shared" si="2"/>
        <v>1</v>
      </c>
      <c r="M83" s="70">
        <f t="shared" si="2"/>
        <v>1</v>
      </c>
      <c r="N83" s="70">
        <f t="shared" si="2"/>
        <v>1</v>
      </c>
      <c r="O83" s="70"/>
      <c r="P83" s="70">
        <f t="shared" si="2"/>
        <v>1</v>
      </c>
      <c r="Q83" s="70">
        <f t="shared" si="2"/>
        <v>1</v>
      </c>
      <c r="R83" s="70">
        <f t="shared" si="2"/>
        <v>1</v>
      </c>
      <c r="S83" s="70">
        <f t="shared" si="2"/>
        <v>1</v>
      </c>
      <c r="T83" s="70">
        <f t="shared" si="2"/>
        <v>1</v>
      </c>
      <c r="U83" s="70">
        <f t="shared" si="2"/>
        <v>1</v>
      </c>
      <c r="V83" s="70">
        <f t="shared" si="2"/>
        <v>1</v>
      </c>
      <c r="W83" s="70">
        <f t="shared" si="2"/>
        <v>1</v>
      </c>
      <c r="X83" s="70">
        <f t="shared" si="2"/>
        <v>1</v>
      </c>
      <c r="Y83" s="70">
        <f t="shared" si="2"/>
        <v>1</v>
      </c>
      <c r="AB83" s="5"/>
      <c r="AC83" s="5"/>
      <c r="AD83" s="5"/>
      <c r="AE83" s="5"/>
      <c r="AF83" s="5"/>
      <c r="AG83" s="5"/>
      <c r="AH83" s="5"/>
    </row>
    <row r="84" spans="5:34" x14ac:dyDescent="0.25">
      <c r="E84" s="70">
        <f t="shared" si="3"/>
        <v>1</v>
      </c>
      <c r="F84" s="70">
        <f t="shared" si="2"/>
        <v>1</v>
      </c>
      <c r="G84" s="70">
        <f t="shared" si="2"/>
        <v>1</v>
      </c>
      <c r="H84" s="70">
        <f t="shared" si="2"/>
        <v>1</v>
      </c>
      <c r="I84" s="70">
        <f t="shared" si="2"/>
        <v>1</v>
      </c>
      <c r="J84" s="70">
        <f t="shared" si="2"/>
        <v>1</v>
      </c>
      <c r="K84" s="70">
        <f t="shared" si="2"/>
        <v>1</v>
      </c>
      <c r="L84" s="70">
        <f t="shared" si="2"/>
        <v>1</v>
      </c>
      <c r="M84" s="70">
        <f t="shared" si="2"/>
        <v>1</v>
      </c>
      <c r="N84" s="70">
        <f t="shared" si="2"/>
        <v>1</v>
      </c>
      <c r="O84" s="70"/>
      <c r="P84" s="70">
        <f t="shared" si="2"/>
        <v>1</v>
      </c>
      <c r="Q84" s="70">
        <f t="shared" si="2"/>
        <v>1</v>
      </c>
      <c r="R84" s="70">
        <f t="shared" si="2"/>
        <v>1</v>
      </c>
      <c r="S84" s="70">
        <f t="shared" si="2"/>
        <v>1</v>
      </c>
      <c r="T84" s="70">
        <f t="shared" si="2"/>
        <v>1</v>
      </c>
      <c r="U84" s="70">
        <f t="shared" si="2"/>
        <v>1</v>
      </c>
      <c r="V84" s="70">
        <f t="shared" si="2"/>
        <v>1</v>
      </c>
      <c r="W84" s="70">
        <f t="shared" si="2"/>
        <v>1</v>
      </c>
      <c r="X84" s="70">
        <f t="shared" si="2"/>
        <v>1</v>
      </c>
      <c r="Y84" s="70">
        <f t="shared" si="2"/>
        <v>1</v>
      </c>
      <c r="AB84" s="5"/>
      <c r="AC84" s="5"/>
      <c r="AD84" s="5"/>
      <c r="AE84" s="5"/>
      <c r="AF84" s="5"/>
      <c r="AG84" s="5"/>
      <c r="AH84" s="5"/>
    </row>
    <row r="85" spans="5:34" x14ac:dyDescent="0.25">
      <c r="E85" s="70">
        <f t="shared" si="3"/>
        <v>1</v>
      </c>
      <c r="F85" s="70">
        <f t="shared" si="2"/>
        <v>1</v>
      </c>
      <c r="G85" s="70">
        <f t="shared" si="2"/>
        <v>1</v>
      </c>
      <c r="H85" s="70">
        <f t="shared" si="2"/>
        <v>1</v>
      </c>
      <c r="I85" s="70">
        <f t="shared" si="2"/>
        <v>1</v>
      </c>
      <c r="J85" s="70">
        <f t="shared" si="2"/>
        <v>1</v>
      </c>
      <c r="K85" s="70">
        <f t="shared" si="2"/>
        <v>1</v>
      </c>
      <c r="L85" s="70">
        <f t="shared" si="2"/>
        <v>1</v>
      </c>
      <c r="M85" s="70">
        <f t="shared" si="2"/>
        <v>1</v>
      </c>
      <c r="N85" s="70">
        <f t="shared" si="2"/>
        <v>1</v>
      </c>
      <c r="O85" s="70"/>
      <c r="P85" s="70">
        <f t="shared" si="2"/>
        <v>1</v>
      </c>
      <c r="Q85" s="70">
        <f t="shared" si="2"/>
        <v>1</v>
      </c>
      <c r="R85" s="70">
        <f t="shared" si="2"/>
        <v>1</v>
      </c>
      <c r="S85" s="70">
        <f t="shared" si="2"/>
        <v>1</v>
      </c>
      <c r="T85" s="70">
        <f t="shared" si="2"/>
        <v>1</v>
      </c>
      <c r="U85" s="70">
        <f t="shared" si="2"/>
        <v>1</v>
      </c>
      <c r="V85" s="70">
        <f t="shared" si="2"/>
        <v>1</v>
      </c>
      <c r="W85" s="70">
        <f t="shared" si="2"/>
        <v>1</v>
      </c>
      <c r="X85" s="70">
        <f t="shared" si="2"/>
        <v>1</v>
      </c>
      <c r="Y85" s="70">
        <f t="shared" si="2"/>
        <v>1</v>
      </c>
      <c r="AB85" s="5"/>
      <c r="AC85" s="5"/>
      <c r="AD85" s="5"/>
      <c r="AE85" s="5"/>
      <c r="AF85" s="5"/>
      <c r="AG85" s="5"/>
      <c r="AH85" s="5"/>
    </row>
    <row r="86" spans="5:34" x14ac:dyDescent="0.25">
      <c r="E86" s="70">
        <f t="shared" si="3"/>
        <v>1</v>
      </c>
      <c r="F86" s="70">
        <f t="shared" si="2"/>
        <v>1</v>
      </c>
      <c r="G86" s="70">
        <f t="shared" si="2"/>
        <v>1</v>
      </c>
      <c r="H86" s="70">
        <f t="shared" si="2"/>
        <v>1</v>
      </c>
      <c r="I86" s="70">
        <f t="shared" si="2"/>
        <v>1</v>
      </c>
      <c r="J86" s="70">
        <f t="shared" si="2"/>
        <v>1</v>
      </c>
      <c r="K86" s="70">
        <f t="shared" si="2"/>
        <v>1</v>
      </c>
      <c r="L86" s="70">
        <f t="shared" si="2"/>
        <v>1</v>
      </c>
      <c r="M86" s="70">
        <f t="shared" si="2"/>
        <v>1</v>
      </c>
      <c r="N86" s="70">
        <f t="shared" si="2"/>
        <v>1</v>
      </c>
      <c r="O86" s="70"/>
      <c r="P86" s="70">
        <f t="shared" si="2"/>
        <v>1</v>
      </c>
      <c r="Q86" s="70">
        <f t="shared" si="2"/>
        <v>1</v>
      </c>
      <c r="R86" s="70">
        <f t="shared" si="2"/>
        <v>1</v>
      </c>
      <c r="S86" s="70">
        <f t="shared" si="2"/>
        <v>1</v>
      </c>
      <c r="T86" s="70">
        <f t="shared" si="2"/>
        <v>1</v>
      </c>
      <c r="U86" s="70">
        <f t="shared" si="2"/>
        <v>1</v>
      </c>
      <c r="V86" s="70">
        <f t="shared" si="2"/>
        <v>1</v>
      </c>
      <c r="W86" s="70">
        <f t="shared" si="2"/>
        <v>1</v>
      </c>
      <c r="X86" s="70">
        <f t="shared" si="2"/>
        <v>1</v>
      </c>
      <c r="Y86" s="70">
        <f t="shared" si="2"/>
        <v>1</v>
      </c>
      <c r="AB86" s="5"/>
      <c r="AC86" s="5"/>
      <c r="AD86" s="5"/>
      <c r="AE86" s="5"/>
      <c r="AF86" s="5"/>
      <c r="AG86" s="5"/>
      <c r="AH86" s="5"/>
    </row>
    <row r="87" spans="5:34" x14ac:dyDescent="0.25">
      <c r="E87" s="70">
        <f t="shared" si="3"/>
        <v>1</v>
      </c>
      <c r="F87" s="70">
        <f t="shared" si="2"/>
        <v>1</v>
      </c>
      <c r="G87" s="70">
        <f t="shared" si="2"/>
        <v>1</v>
      </c>
      <c r="H87" s="70">
        <f t="shared" si="2"/>
        <v>1</v>
      </c>
      <c r="I87" s="70">
        <f t="shared" si="2"/>
        <v>1</v>
      </c>
      <c r="J87" s="70">
        <f t="shared" si="2"/>
        <v>1</v>
      </c>
      <c r="K87" s="70">
        <f t="shared" si="2"/>
        <v>1</v>
      </c>
      <c r="L87" s="70">
        <f t="shared" si="2"/>
        <v>1</v>
      </c>
      <c r="M87" s="70">
        <f t="shared" si="2"/>
        <v>1</v>
      </c>
      <c r="N87" s="70">
        <f t="shared" si="2"/>
        <v>1</v>
      </c>
      <c r="O87" s="70"/>
      <c r="P87" s="70">
        <f t="shared" ref="F87:Y102" si="4">IF(ISNUMBER(P23),0,1)</f>
        <v>1</v>
      </c>
      <c r="Q87" s="70">
        <f t="shared" si="4"/>
        <v>1</v>
      </c>
      <c r="R87" s="70">
        <f t="shared" si="4"/>
        <v>1</v>
      </c>
      <c r="S87" s="70">
        <f t="shared" si="4"/>
        <v>1</v>
      </c>
      <c r="T87" s="70">
        <f t="shared" si="4"/>
        <v>1</v>
      </c>
      <c r="U87" s="70">
        <f t="shared" si="4"/>
        <v>1</v>
      </c>
      <c r="V87" s="70">
        <f t="shared" si="4"/>
        <v>1</v>
      </c>
      <c r="W87" s="70">
        <f t="shared" si="4"/>
        <v>1</v>
      </c>
      <c r="X87" s="70">
        <f t="shared" si="4"/>
        <v>1</v>
      </c>
      <c r="Y87" s="70">
        <f t="shared" si="4"/>
        <v>1</v>
      </c>
      <c r="AB87" s="5"/>
      <c r="AC87" s="5"/>
      <c r="AD87" s="5"/>
      <c r="AE87" s="5"/>
      <c r="AF87" s="5"/>
      <c r="AG87" s="5"/>
      <c r="AH87" s="5"/>
    </row>
    <row r="88" spans="5:34" x14ac:dyDescent="0.25">
      <c r="E88" s="70">
        <f t="shared" si="3"/>
        <v>1</v>
      </c>
      <c r="F88" s="70">
        <f t="shared" si="4"/>
        <v>1</v>
      </c>
      <c r="G88" s="70">
        <f t="shared" si="4"/>
        <v>1</v>
      </c>
      <c r="H88" s="70">
        <f t="shared" si="4"/>
        <v>1</v>
      </c>
      <c r="I88" s="70">
        <f t="shared" si="4"/>
        <v>1</v>
      </c>
      <c r="J88" s="70">
        <f t="shared" si="4"/>
        <v>1</v>
      </c>
      <c r="K88" s="70">
        <f t="shared" si="4"/>
        <v>1</v>
      </c>
      <c r="L88" s="70">
        <f t="shared" si="4"/>
        <v>1</v>
      </c>
      <c r="M88" s="70">
        <f t="shared" si="4"/>
        <v>1</v>
      </c>
      <c r="N88" s="70">
        <f t="shared" si="4"/>
        <v>1</v>
      </c>
      <c r="O88" s="70"/>
      <c r="P88" s="70">
        <f t="shared" si="4"/>
        <v>1</v>
      </c>
      <c r="Q88" s="70">
        <f t="shared" si="4"/>
        <v>1</v>
      </c>
      <c r="R88" s="70">
        <f t="shared" si="4"/>
        <v>1</v>
      </c>
      <c r="S88" s="70">
        <f t="shared" si="4"/>
        <v>1</v>
      </c>
      <c r="T88" s="70">
        <f t="shared" si="4"/>
        <v>1</v>
      </c>
      <c r="U88" s="70">
        <f t="shared" si="4"/>
        <v>1</v>
      </c>
      <c r="V88" s="70">
        <f t="shared" si="4"/>
        <v>1</v>
      </c>
      <c r="W88" s="70">
        <f t="shared" si="4"/>
        <v>1</v>
      </c>
      <c r="X88" s="70">
        <f t="shared" si="4"/>
        <v>1</v>
      </c>
      <c r="Y88" s="70">
        <f t="shared" si="4"/>
        <v>1</v>
      </c>
      <c r="AB88" s="5"/>
      <c r="AC88" s="5"/>
      <c r="AD88" s="5"/>
      <c r="AE88" s="5"/>
      <c r="AF88" s="5"/>
      <c r="AG88" s="5"/>
      <c r="AH88" s="5"/>
    </row>
    <row r="89" spans="5:34" x14ac:dyDescent="0.25">
      <c r="E89" s="70">
        <f t="shared" si="3"/>
        <v>1</v>
      </c>
      <c r="F89" s="70">
        <f t="shared" si="4"/>
        <v>1</v>
      </c>
      <c r="G89" s="70">
        <f t="shared" si="4"/>
        <v>1</v>
      </c>
      <c r="H89" s="70">
        <f t="shared" si="4"/>
        <v>1</v>
      </c>
      <c r="I89" s="70">
        <f t="shared" si="4"/>
        <v>1</v>
      </c>
      <c r="J89" s="70">
        <f t="shared" si="4"/>
        <v>1</v>
      </c>
      <c r="K89" s="70">
        <f t="shared" si="4"/>
        <v>1</v>
      </c>
      <c r="L89" s="70">
        <f t="shared" si="4"/>
        <v>1</v>
      </c>
      <c r="M89" s="70">
        <f t="shared" si="4"/>
        <v>1</v>
      </c>
      <c r="N89" s="70">
        <f t="shared" si="4"/>
        <v>1</v>
      </c>
      <c r="O89" s="70"/>
      <c r="P89" s="70">
        <f t="shared" si="4"/>
        <v>1</v>
      </c>
      <c r="Q89" s="70">
        <f t="shared" si="4"/>
        <v>1</v>
      </c>
      <c r="R89" s="70">
        <f t="shared" si="4"/>
        <v>1</v>
      </c>
      <c r="S89" s="70">
        <f t="shared" si="4"/>
        <v>1</v>
      </c>
      <c r="T89" s="70">
        <f t="shared" si="4"/>
        <v>1</v>
      </c>
      <c r="U89" s="70">
        <f t="shared" si="4"/>
        <v>1</v>
      </c>
      <c r="V89" s="70">
        <f t="shared" si="4"/>
        <v>1</v>
      </c>
      <c r="W89" s="70">
        <f t="shared" si="4"/>
        <v>1</v>
      </c>
      <c r="X89" s="70">
        <f t="shared" si="4"/>
        <v>1</v>
      </c>
      <c r="Y89" s="70">
        <f t="shared" si="4"/>
        <v>1</v>
      </c>
      <c r="AB89" s="5"/>
      <c r="AC89" s="5"/>
      <c r="AD89" s="5"/>
      <c r="AE89" s="5"/>
      <c r="AF89" s="5"/>
      <c r="AG89" s="5"/>
      <c r="AH89" s="5"/>
    </row>
    <row r="90" spans="5:34" x14ac:dyDescent="0.25">
      <c r="E90" s="70">
        <f t="shared" si="3"/>
        <v>1</v>
      </c>
      <c r="F90" s="70">
        <f t="shared" si="4"/>
        <v>1</v>
      </c>
      <c r="G90" s="70">
        <f t="shared" si="4"/>
        <v>1</v>
      </c>
      <c r="H90" s="70">
        <f t="shared" si="4"/>
        <v>1</v>
      </c>
      <c r="I90" s="70">
        <f t="shared" si="4"/>
        <v>1</v>
      </c>
      <c r="J90" s="70">
        <f t="shared" si="4"/>
        <v>1</v>
      </c>
      <c r="K90" s="70">
        <f t="shared" si="4"/>
        <v>1</v>
      </c>
      <c r="L90" s="70">
        <f t="shared" si="4"/>
        <v>1</v>
      </c>
      <c r="M90" s="70">
        <f t="shared" si="4"/>
        <v>1</v>
      </c>
      <c r="N90" s="70">
        <f t="shared" si="4"/>
        <v>1</v>
      </c>
      <c r="O90" s="70"/>
      <c r="P90" s="70">
        <f t="shared" si="4"/>
        <v>1</v>
      </c>
      <c r="Q90" s="70">
        <f t="shared" si="4"/>
        <v>1</v>
      </c>
      <c r="R90" s="70">
        <f t="shared" si="4"/>
        <v>1</v>
      </c>
      <c r="S90" s="70">
        <f t="shared" si="4"/>
        <v>1</v>
      </c>
      <c r="T90" s="70">
        <f t="shared" si="4"/>
        <v>1</v>
      </c>
      <c r="U90" s="70">
        <f t="shared" si="4"/>
        <v>1</v>
      </c>
      <c r="V90" s="70">
        <f t="shared" si="4"/>
        <v>1</v>
      </c>
      <c r="W90" s="70">
        <f t="shared" si="4"/>
        <v>1</v>
      </c>
      <c r="X90" s="70">
        <f t="shared" si="4"/>
        <v>1</v>
      </c>
      <c r="Y90" s="70">
        <f t="shared" si="4"/>
        <v>1</v>
      </c>
      <c r="AB90" s="5"/>
      <c r="AC90" s="5"/>
      <c r="AD90" s="5"/>
      <c r="AE90" s="5"/>
      <c r="AF90" s="5"/>
      <c r="AG90" s="5"/>
      <c r="AH90" s="5"/>
    </row>
    <row r="91" spans="5:34" x14ac:dyDescent="0.25">
      <c r="E91" s="70">
        <f t="shared" si="3"/>
        <v>1</v>
      </c>
      <c r="F91" s="70">
        <f t="shared" si="4"/>
        <v>1</v>
      </c>
      <c r="G91" s="70">
        <f t="shared" si="4"/>
        <v>1</v>
      </c>
      <c r="H91" s="70">
        <f t="shared" si="4"/>
        <v>1</v>
      </c>
      <c r="I91" s="70">
        <f t="shared" si="4"/>
        <v>1</v>
      </c>
      <c r="J91" s="70">
        <f t="shared" si="4"/>
        <v>1</v>
      </c>
      <c r="K91" s="70">
        <f t="shared" si="4"/>
        <v>1</v>
      </c>
      <c r="L91" s="70">
        <f t="shared" si="4"/>
        <v>1</v>
      </c>
      <c r="M91" s="70">
        <f t="shared" si="4"/>
        <v>1</v>
      </c>
      <c r="N91" s="70">
        <f t="shared" si="4"/>
        <v>1</v>
      </c>
      <c r="O91" s="70"/>
      <c r="P91" s="70">
        <f t="shared" si="4"/>
        <v>1</v>
      </c>
      <c r="Q91" s="70">
        <f t="shared" si="4"/>
        <v>1</v>
      </c>
      <c r="R91" s="70">
        <f t="shared" si="4"/>
        <v>1</v>
      </c>
      <c r="S91" s="70">
        <f t="shared" si="4"/>
        <v>1</v>
      </c>
      <c r="T91" s="70">
        <f t="shared" si="4"/>
        <v>1</v>
      </c>
      <c r="U91" s="70">
        <f t="shared" si="4"/>
        <v>1</v>
      </c>
      <c r="V91" s="70">
        <f t="shared" si="4"/>
        <v>1</v>
      </c>
      <c r="W91" s="70">
        <f t="shared" si="4"/>
        <v>1</v>
      </c>
      <c r="X91" s="70">
        <f t="shared" si="4"/>
        <v>1</v>
      </c>
      <c r="Y91" s="70">
        <f t="shared" si="4"/>
        <v>1</v>
      </c>
      <c r="AB91" s="5"/>
      <c r="AC91" s="5"/>
      <c r="AD91" s="5"/>
      <c r="AE91" s="5"/>
      <c r="AF91" s="5"/>
      <c r="AG91" s="5"/>
      <c r="AH91" s="5"/>
    </row>
    <row r="92" spans="5:34" x14ac:dyDescent="0.25"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70"/>
      <c r="Q92" s="70"/>
      <c r="R92" s="70"/>
      <c r="S92" s="70"/>
      <c r="T92" s="70"/>
      <c r="U92" s="70"/>
      <c r="V92" s="70"/>
      <c r="W92" s="70"/>
      <c r="X92" s="70"/>
      <c r="Y92" s="70"/>
      <c r="AB92" s="5"/>
      <c r="AC92" s="5"/>
      <c r="AD92" s="5"/>
      <c r="AE92" s="5"/>
      <c r="AF92" s="5"/>
      <c r="AG92" s="5"/>
      <c r="AH92" s="5"/>
    </row>
    <row r="93" spans="5:34" x14ac:dyDescent="0.25"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0"/>
      <c r="Q93" s="70"/>
      <c r="R93" s="70"/>
      <c r="S93" s="70"/>
      <c r="T93" s="70"/>
      <c r="U93" s="70"/>
      <c r="V93" s="70"/>
      <c r="W93" s="70"/>
      <c r="X93" s="70"/>
      <c r="Y93" s="70"/>
      <c r="AB93" s="5"/>
      <c r="AC93" s="5"/>
      <c r="AD93" s="5"/>
      <c r="AE93" s="5"/>
      <c r="AF93" s="5"/>
      <c r="AG93" s="5"/>
      <c r="AH93" s="5"/>
    </row>
    <row r="94" spans="5:34" x14ac:dyDescent="0.25"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AB94" s="5"/>
      <c r="AC94" s="5"/>
      <c r="AD94" s="5"/>
      <c r="AE94" s="5"/>
      <c r="AF94" s="5"/>
      <c r="AG94" s="5"/>
      <c r="AH94" s="5"/>
    </row>
    <row r="95" spans="5:34" x14ac:dyDescent="0.25">
      <c r="E95" s="70">
        <f t="shared" si="3"/>
        <v>1</v>
      </c>
      <c r="F95" s="70">
        <f t="shared" si="4"/>
        <v>1</v>
      </c>
      <c r="G95" s="70">
        <f t="shared" si="4"/>
        <v>1</v>
      </c>
      <c r="H95" s="70">
        <f t="shared" si="4"/>
        <v>1</v>
      </c>
      <c r="I95" s="70">
        <f t="shared" si="4"/>
        <v>1</v>
      </c>
      <c r="J95" s="70">
        <f t="shared" si="4"/>
        <v>1</v>
      </c>
      <c r="K95" s="70">
        <f t="shared" si="4"/>
        <v>1</v>
      </c>
      <c r="L95" s="70">
        <f t="shared" si="4"/>
        <v>1</v>
      </c>
      <c r="M95" s="70">
        <f t="shared" si="4"/>
        <v>1</v>
      </c>
      <c r="N95" s="70">
        <f t="shared" si="4"/>
        <v>1</v>
      </c>
      <c r="O95" s="70"/>
      <c r="P95" s="70">
        <f t="shared" si="4"/>
        <v>1</v>
      </c>
      <c r="Q95" s="70">
        <f t="shared" si="4"/>
        <v>1</v>
      </c>
      <c r="R95" s="70">
        <f t="shared" si="4"/>
        <v>1</v>
      </c>
      <c r="S95" s="70">
        <f t="shared" si="4"/>
        <v>1</v>
      </c>
      <c r="T95" s="70">
        <f t="shared" si="4"/>
        <v>1</v>
      </c>
      <c r="U95" s="70">
        <f t="shared" si="4"/>
        <v>1</v>
      </c>
      <c r="V95" s="70">
        <f t="shared" si="4"/>
        <v>1</v>
      </c>
      <c r="W95" s="70">
        <f t="shared" si="4"/>
        <v>1</v>
      </c>
      <c r="X95" s="70">
        <f t="shared" si="4"/>
        <v>1</v>
      </c>
      <c r="Y95" s="70">
        <f t="shared" si="4"/>
        <v>1</v>
      </c>
      <c r="AB95" s="5"/>
      <c r="AC95" s="5"/>
      <c r="AD95" s="5"/>
      <c r="AE95" s="5"/>
      <c r="AF95" s="5"/>
      <c r="AG95" s="5"/>
      <c r="AH95" s="5"/>
    </row>
    <row r="96" spans="5:34" x14ac:dyDescent="0.25">
      <c r="E96" s="70">
        <f t="shared" si="3"/>
        <v>1</v>
      </c>
      <c r="F96" s="70">
        <f t="shared" si="4"/>
        <v>1</v>
      </c>
      <c r="G96" s="70">
        <f t="shared" si="4"/>
        <v>1</v>
      </c>
      <c r="H96" s="70">
        <f t="shared" si="4"/>
        <v>1</v>
      </c>
      <c r="I96" s="70">
        <f t="shared" si="4"/>
        <v>1</v>
      </c>
      <c r="J96" s="70">
        <f t="shared" si="4"/>
        <v>1</v>
      </c>
      <c r="K96" s="70">
        <f t="shared" si="4"/>
        <v>1</v>
      </c>
      <c r="L96" s="70">
        <f t="shared" si="4"/>
        <v>1</v>
      </c>
      <c r="M96" s="70">
        <f t="shared" si="4"/>
        <v>1</v>
      </c>
      <c r="N96" s="70">
        <f t="shared" si="4"/>
        <v>1</v>
      </c>
      <c r="O96" s="70"/>
      <c r="P96" s="70">
        <f t="shared" si="4"/>
        <v>1</v>
      </c>
      <c r="Q96" s="70">
        <f t="shared" si="4"/>
        <v>1</v>
      </c>
      <c r="R96" s="70">
        <f t="shared" si="4"/>
        <v>1</v>
      </c>
      <c r="S96" s="70">
        <f t="shared" si="4"/>
        <v>1</v>
      </c>
      <c r="T96" s="70">
        <f t="shared" si="4"/>
        <v>1</v>
      </c>
      <c r="U96" s="70">
        <f t="shared" si="4"/>
        <v>1</v>
      </c>
      <c r="V96" s="70">
        <f t="shared" si="4"/>
        <v>1</v>
      </c>
      <c r="W96" s="70">
        <f t="shared" si="4"/>
        <v>1</v>
      </c>
      <c r="X96" s="70">
        <f t="shared" si="4"/>
        <v>1</v>
      </c>
      <c r="Y96" s="70">
        <f t="shared" si="4"/>
        <v>1</v>
      </c>
      <c r="AB96" s="5"/>
      <c r="AC96" s="5"/>
      <c r="AD96" s="5"/>
      <c r="AE96" s="5"/>
      <c r="AF96" s="5"/>
      <c r="AG96" s="5"/>
      <c r="AH96" s="5"/>
    </row>
    <row r="97" spans="5:34" x14ac:dyDescent="0.25">
      <c r="E97" s="70">
        <f t="shared" si="3"/>
        <v>1</v>
      </c>
      <c r="F97" s="70">
        <f t="shared" si="4"/>
        <v>1</v>
      </c>
      <c r="G97" s="70">
        <f t="shared" si="4"/>
        <v>1</v>
      </c>
      <c r="H97" s="70">
        <f t="shared" si="4"/>
        <v>1</v>
      </c>
      <c r="I97" s="70">
        <f t="shared" si="4"/>
        <v>1</v>
      </c>
      <c r="J97" s="70">
        <f t="shared" si="4"/>
        <v>1</v>
      </c>
      <c r="K97" s="70">
        <f t="shared" si="4"/>
        <v>1</v>
      </c>
      <c r="L97" s="70">
        <f t="shared" si="4"/>
        <v>1</v>
      </c>
      <c r="M97" s="70">
        <f t="shared" si="4"/>
        <v>1</v>
      </c>
      <c r="N97" s="70">
        <f t="shared" si="4"/>
        <v>1</v>
      </c>
      <c r="O97" s="70"/>
      <c r="P97" s="70">
        <f t="shared" si="4"/>
        <v>1</v>
      </c>
      <c r="Q97" s="70">
        <f t="shared" si="4"/>
        <v>1</v>
      </c>
      <c r="R97" s="70">
        <f t="shared" si="4"/>
        <v>1</v>
      </c>
      <c r="S97" s="70">
        <f t="shared" si="4"/>
        <v>1</v>
      </c>
      <c r="T97" s="70">
        <f t="shared" si="4"/>
        <v>1</v>
      </c>
      <c r="U97" s="70">
        <f t="shared" si="4"/>
        <v>1</v>
      </c>
      <c r="V97" s="70">
        <f t="shared" si="4"/>
        <v>1</v>
      </c>
      <c r="W97" s="70">
        <f t="shared" si="4"/>
        <v>1</v>
      </c>
      <c r="X97" s="70">
        <f t="shared" si="4"/>
        <v>1</v>
      </c>
      <c r="Y97" s="70">
        <f t="shared" si="4"/>
        <v>1</v>
      </c>
      <c r="AB97" s="5"/>
      <c r="AC97" s="5"/>
      <c r="AD97" s="5"/>
      <c r="AE97" s="5"/>
      <c r="AF97" s="5"/>
      <c r="AG97" s="5"/>
      <c r="AH97" s="5"/>
    </row>
    <row r="98" spans="5:34" x14ac:dyDescent="0.25">
      <c r="E98" s="70">
        <f t="shared" si="3"/>
        <v>1</v>
      </c>
      <c r="F98" s="70">
        <f t="shared" si="4"/>
        <v>1</v>
      </c>
      <c r="G98" s="70">
        <f t="shared" si="4"/>
        <v>1</v>
      </c>
      <c r="H98" s="70">
        <f t="shared" si="4"/>
        <v>1</v>
      </c>
      <c r="I98" s="70">
        <f t="shared" si="4"/>
        <v>1</v>
      </c>
      <c r="J98" s="70">
        <f t="shared" si="4"/>
        <v>1</v>
      </c>
      <c r="K98" s="70">
        <f t="shared" si="4"/>
        <v>1</v>
      </c>
      <c r="L98" s="70">
        <f t="shared" si="4"/>
        <v>1</v>
      </c>
      <c r="M98" s="70">
        <f t="shared" si="4"/>
        <v>1</v>
      </c>
      <c r="N98" s="70">
        <f t="shared" si="4"/>
        <v>1</v>
      </c>
      <c r="O98" s="70"/>
      <c r="P98" s="70">
        <f t="shared" si="4"/>
        <v>1</v>
      </c>
      <c r="Q98" s="70">
        <f t="shared" si="4"/>
        <v>1</v>
      </c>
      <c r="R98" s="70">
        <f t="shared" si="4"/>
        <v>1</v>
      </c>
      <c r="S98" s="70">
        <f t="shared" si="4"/>
        <v>1</v>
      </c>
      <c r="T98" s="70">
        <f t="shared" si="4"/>
        <v>1</v>
      </c>
      <c r="U98" s="70">
        <f t="shared" si="4"/>
        <v>1</v>
      </c>
      <c r="V98" s="70">
        <f t="shared" si="4"/>
        <v>1</v>
      </c>
      <c r="W98" s="70">
        <f t="shared" si="4"/>
        <v>1</v>
      </c>
      <c r="X98" s="70">
        <f t="shared" si="4"/>
        <v>1</v>
      </c>
      <c r="Y98" s="70">
        <f t="shared" si="4"/>
        <v>1</v>
      </c>
      <c r="AB98" s="5"/>
      <c r="AC98" s="5"/>
      <c r="AD98" s="5"/>
      <c r="AE98" s="5"/>
      <c r="AF98" s="5"/>
      <c r="AG98" s="5"/>
      <c r="AH98" s="5"/>
    </row>
    <row r="99" spans="5:34" x14ac:dyDescent="0.25">
      <c r="E99" s="70">
        <f t="shared" si="3"/>
        <v>1</v>
      </c>
      <c r="F99" s="70">
        <f t="shared" si="4"/>
        <v>1</v>
      </c>
      <c r="G99" s="70">
        <f t="shared" si="4"/>
        <v>1</v>
      </c>
      <c r="H99" s="70">
        <f t="shared" si="4"/>
        <v>1</v>
      </c>
      <c r="I99" s="70">
        <f t="shared" si="4"/>
        <v>1</v>
      </c>
      <c r="J99" s="70">
        <f t="shared" si="4"/>
        <v>1</v>
      </c>
      <c r="K99" s="70">
        <f t="shared" si="4"/>
        <v>1</v>
      </c>
      <c r="L99" s="70">
        <f t="shared" si="4"/>
        <v>1</v>
      </c>
      <c r="M99" s="70">
        <f t="shared" si="4"/>
        <v>1</v>
      </c>
      <c r="N99" s="70">
        <f t="shared" si="4"/>
        <v>1</v>
      </c>
      <c r="O99" s="70"/>
      <c r="P99" s="70">
        <f t="shared" si="4"/>
        <v>1</v>
      </c>
      <c r="Q99" s="70">
        <f t="shared" si="4"/>
        <v>1</v>
      </c>
      <c r="R99" s="70">
        <f t="shared" si="4"/>
        <v>1</v>
      </c>
      <c r="S99" s="70">
        <f t="shared" si="4"/>
        <v>1</v>
      </c>
      <c r="T99" s="70">
        <f t="shared" si="4"/>
        <v>1</v>
      </c>
      <c r="U99" s="70">
        <f t="shared" si="4"/>
        <v>1</v>
      </c>
      <c r="V99" s="70">
        <f t="shared" si="4"/>
        <v>1</v>
      </c>
      <c r="W99" s="70">
        <f t="shared" si="4"/>
        <v>1</v>
      </c>
      <c r="X99" s="70">
        <f t="shared" si="4"/>
        <v>1</v>
      </c>
      <c r="Y99" s="70">
        <f t="shared" si="4"/>
        <v>1</v>
      </c>
      <c r="AB99" s="5"/>
      <c r="AC99" s="5"/>
      <c r="AD99" s="5"/>
      <c r="AE99" s="5"/>
      <c r="AF99" s="5"/>
      <c r="AG99" s="5"/>
      <c r="AH99" s="5"/>
    </row>
    <row r="100" spans="5:34" x14ac:dyDescent="0.25">
      <c r="E100" s="70">
        <f t="shared" si="3"/>
        <v>1</v>
      </c>
      <c r="F100" s="70">
        <f t="shared" si="4"/>
        <v>1</v>
      </c>
      <c r="G100" s="70">
        <f t="shared" si="4"/>
        <v>1</v>
      </c>
      <c r="H100" s="70">
        <f t="shared" si="4"/>
        <v>1</v>
      </c>
      <c r="I100" s="70">
        <f t="shared" si="4"/>
        <v>1</v>
      </c>
      <c r="J100" s="70">
        <f t="shared" si="4"/>
        <v>1</v>
      </c>
      <c r="K100" s="70">
        <f t="shared" si="4"/>
        <v>1</v>
      </c>
      <c r="L100" s="70">
        <f t="shared" si="4"/>
        <v>1</v>
      </c>
      <c r="M100" s="70">
        <f t="shared" si="4"/>
        <v>1</v>
      </c>
      <c r="N100" s="70">
        <f t="shared" si="4"/>
        <v>1</v>
      </c>
      <c r="O100" s="70"/>
      <c r="P100" s="70">
        <f t="shared" si="4"/>
        <v>1</v>
      </c>
      <c r="Q100" s="70">
        <f t="shared" si="4"/>
        <v>1</v>
      </c>
      <c r="R100" s="70">
        <f t="shared" si="4"/>
        <v>1</v>
      </c>
      <c r="S100" s="70">
        <f t="shared" si="4"/>
        <v>1</v>
      </c>
      <c r="T100" s="70">
        <f t="shared" si="4"/>
        <v>1</v>
      </c>
      <c r="U100" s="70">
        <f t="shared" si="4"/>
        <v>1</v>
      </c>
      <c r="V100" s="70">
        <f t="shared" si="4"/>
        <v>1</v>
      </c>
      <c r="W100" s="70">
        <f t="shared" si="4"/>
        <v>1</v>
      </c>
      <c r="X100" s="70">
        <f t="shared" si="4"/>
        <v>1</v>
      </c>
      <c r="Y100" s="70">
        <f t="shared" si="4"/>
        <v>1</v>
      </c>
      <c r="AB100" s="5"/>
      <c r="AC100" s="5"/>
      <c r="AD100" s="5"/>
      <c r="AE100" s="5"/>
      <c r="AF100" s="5"/>
      <c r="AG100" s="5"/>
      <c r="AH100" s="5"/>
    </row>
    <row r="101" spans="5:34" x14ac:dyDescent="0.25">
      <c r="E101" s="70">
        <f t="shared" si="3"/>
        <v>1</v>
      </c>
      <c r="F101" s="70">
        <f t="shared" si="4"/>
        <v>1</v>
      </c>
      <c r="G101" s="70">
        <f t="shared" si="4"/>
        <v>1</v>
      </c>
      <c r="H101" s="70">
        <f t="shared" si="4"/>
        <v>1</v>
      </c>
      <c r="I101" s="70">
        <f t="shared" si="4"/>
        <v>1</v>
      </c>
      <c r="J101" s="70">
        <f t="shared" si="4"/>
        <v>1</v>
      </c>
      <c r="K101" s="70">
        <f t="shared" si="4"/>
        <v>1</v>
      </c>
      <c r="L101" s="70">
        <f t="shared" si="4"/>
        <v>1</v>
      </c>
      <c r="M101" s="70">
        <f t="shared" si="4"/>
        <v>1</v>
      </c>
      <c r="N101" s="70">
        <f t="shared" si="4"/>
        <v>1</v>
      </c>
      <c r="O101" s="70"/>
      <c r="P101" s="70">
        <f t="shared" si="4"/>
        <v>1</v>
      </c>
      <c r="Q101" s="70">
        <f t="shared" si="4"/>
        <v>1</v>
      </c>
      <c r="R101" s="70">
        <f t="shared" si="4"/>
        <v>1</v>
      </c>
      <c r="S101" s="70">
        <f t="shared" si="4"/>
        <v>1</v>
      </c>
      <c r="T101" s="70">
        <f t="shared" si="4"/>
        <v>1</v>
      </c>
      <c r="U101" s="70">
        <f t="shared" si="4"/>
        <v>1</v>
      </c>
      <c r="V101" s="70">
        <f t="shared" si="4"/>
        <v>1</v>
      </c>
      <c r="W101" s="70">
        <f t="shared" si="4"/>
        <v>1</v>
      </c>
      <c r="X101" s="70">
        <f t="shared" si="4"/>
        <v>1</v>
      </c>
      <c r="Y101" s="70">
        <f t="shared" si="4"/>
        <v>1</v>
      </c>
      <c r="AB101" s="5"/>
      <c r="AC101" s="5"/>
      <c r="AD101" s="5"/>
      <c r="AE101" s="5"/>
      <c r="AF101" s="5"/>
      <c r="AG101" s="5"/>
      <c r="AH101" s="5"/>
    </row>
    <row r="102" spans="5:34" x14ac:dyDescent="0.25">
      <c r="E102" s="70">
        <f t="shared" si="3"/>
        <v>1</v>
      </c>
      <c r="F102" s="70">
        <f t="shared" si="4"/>
        <v>1</v>
      </c>
      <c r="G102" s="70">
        <f t="shared" si="4"/>
        <v>1</v>
      </c>
      <c r="H102" s="70">
        <f t="shared" si="4"/>
        <v>1</v>
      </c>
      <c r="I102" s="70">
        <f t="shared" si="4"/>
        <v>1</v>
      </c>
      <c r="J102" s="70">
        <f t="shared" si="4"/>
        <v>1</v>
      </c>
      <c r="K102" s="70">
        <f t="shared" si="4"/>
        <v>1</v>
      </c>
      <c r="L102" s="70">
        <f t="shared" si="4"/>
        <v>1</v>
      </c>
      <c r="M102" s="70">
        <f t="shared" si="4"/>
        <v>1</v>
      </c>
      <c r="N102" s="70">
        <f t="shared" si="4"/>
        <v>1</v>
      </c>
      <c r="O102" s="70"/>
      <c r="P102" s="70">
        <f t="shared" si="4"/>
        <v>1</v>
      </c>
      <c r="Q102" s="70">
        <f t="shared" si="4"/>
        <v>1</v>
      </c>
      <c r="R102" s="70">
        <f t="shared" si="4"/>
        <v>1</v>
      </c>
      <c r="S102" s="70">
        <f t="shared" si="4"/>
        <v>1</v>
      </c>
      <c r="T102" s="70">
        <f t="shared" si="4"/>
        <v>1</v>
      </c>
      <c r="U102" s="70">
        <f t="shared" si="4"/>
        <v>1</v>
      </c>
      <c r="V102" s="70">
        <f t="shared" si="4"/>
        <v>1</v>
      </c>
      <c r="W102" s="70">
        <f t="shared" si="4"/>
        <v>1</v>
      </c>
      <c r="X102" s="70">
        <f t="shared" si="4"/>
        <v>1</v>
      </c>
      <c r="Y102" s="70">
        <f t="shared" si="4"/>
        <v>1</v>
      </c>
      <c r="AB102" s="5"/>
      <c r="AC102" s="5"/>
      <c r="AD102" s="5"/>
      <c r="AE102" s="5"/>
      <c r="AF102" s="5"/>
      <c r="AG102" s="5"/>
      <c r="AH102" s="5"/>
    </row>
    <row r="103" spans="5:34" x14ac:dyDescent="0.25">
      <c r="E103" s="70">
        <f t="shared" si="3"/>
        <v>1</v>
      </c>
      <c r="F103" s="70">
        <f t="shared" ref="F103:Y118" si="5">IF(ISNUMBER(F39),0,1)</f>
        <v>1</v>
      </c>
      <c r="G103" s="70">
        <f t="shared" si="5"/>
        <v>1</v>
      </c>
      <c r="H103" s="70">
        <f t="shared" si="5"/>
        <v>1</v>
      </c>
      <c r="I103" s="70">
        <f t="shared" si="5"/>
        <v>1</v>
      </c>
      <c r="J103" s="70">
        <f t="shared" si="5"/>
        <v>1</v>
      </c>
      <c r="K103" s="70">
        <f t="shared" si="5"/>
        <v>1</v>
      </c>
      <c r="L103" s="70">
        <f t="shared" si="5"/>
        <v>1</v>
      </c>
      <c r="M103" s="70">
        <f t="shared" si="5"/>
        <v>1</v>
      </c>
      <c r="N103" s="70">
        <f t="shared" si="5"/>
        <v>1</v>
      </c>
      <c r="O103" s="70"/>
      <c r="P103" s="70">
        <f t="shared" si="5"/>
        <v>1</v>
      </c>
      <c r="Q103" s="70">
        <f t="shared" si="5"/>
        <v>1</v>
      </c>
      <c r="R103" s="70">
        <f t="shared" si="5"/>
        <v>1</v>
      </c>
      <c r="S103" s="70">
        <f t="shared" si="5"/>
        <v>1</v>
      </c>
      <c r="T103" s="70">
        <f t="shared" si="5"/>
        <v>1</v>
      </c>
      <c r="U103" s="70">
        <f t="shared" si="5"/>
        <v>1</v>
      </c>
      <c r="V103" s="70">
        <f t="shared" si="5"/>
        <v>1</v>
      </c>
      <c r="W103" s="70">
        <f t="shared" si="5"/>
        <v>1</v>
      </c>
      <c r="X103" s="70">
        <f t="shared" si="5"/>
        <v>1</v>
      </c>
      <c r="Y103" s="70">
        <f t="shared" si="5"/>
        <v>1</v>
      </c>
      <c r="AB103" s="5"/>
      <c r="AC103" s="5"/>
      <c r="AD103" s="5"/>
      <c r="AE103" s="5"/>
      <c r="AF103" s="5"/>
      <c r="AG103" s="5"/>
      <c r="AH103" s="5"/>
    </row>
    <row r="104" spans="5:34" x14ac:dyDescent="0.25">
      <c r="E104" s="70">
        <f t="shared" si="3"/>
        <v>1</v>
      </c>
      <c r="F104" s="70">
        <f t="shared" si="5"/>
        <v>1</v>
      </c>
      <c r="G104" s="70">
        <f t="shared" si="5"/>
        <v>1</v>
      </c>
      <c r="H104" s="70">
        <f t="shared" si="5"/>
        <v>1</v>
      </c>
      <c r="I104" s="70">
        <f t="shared" si="5"/>
        <v>1</v>
      </c>
      <c r="J104" s="70">
        <f t="shared" si="5"/>
        <v>1</v>
      </c>
      <c r="K104" s="70">
        <f t="shared" si="5"/>
        <v>1</v>
      </c>
      <c r="L104" s="70">
        <f t="shared" si="5"/>
        <v>1</v>
      </c>
      <c r="M104" s="70">
        <f t="shared" si="5"/>
        <v>1</v>
      </c>
      <c r="N104" s="70">
        <f t="shared" si="5"/>
        <v>1</v>
      </c>
      <c r="O104" s="70"/>
      <c r="P104" s="70">
        <f t="shared" si="5"/>
        <v>1</v>
      </c>
      <c r="Q104" s="70">
        <f t="shared" si="5"/>
        <v>1</v>
      </c>
      <c r="R104" s="70">
        <f t="shared" si="5"/>
        <v>1</v>
      </c>
      <c r="S104" s="70">
        <f t="shared" si="5"/>
        <v>1</v>
      </c>
      <c r="T104" s="70">
        <f t="shared" si="5"/>
        <v>1</v>
      </c>
      <c r="U104" s="70">
        <f t="shared" si="5"/>
        <v>1</v>
      </c>
      <c r="V104" s="70">
        <f t="shared" si="5"/>
        <v>1</v>
      </c>
      <c r="W104" s="70">
        <f t="shared" si="5"/>
        <v>1</v>
      </c>
      <c r="X104" s="70">
        <f t="shared" si="5"/>
        <v>1</v>
      </c>
      <c r="Y104" s="70">
        <f t="shared" si="5"/>
        <v>1</v>
      </c>
      <c r="AB104" s="5"/>
      <c r="AC104" s="5"/>
      <c r="AD104" s="5"/>
      <c r="AE104" s="5"/>
      <c r="AF104" s="5"/>
      <c r="AG104" s="5"/>
      <c r="AH104" s="5"/>
    </row>
    <row r="105" spans="5:34" x14ac:dyDescent="0.25">
      <c r="E105" s="70">
        <f t="shared" si="3"/>
        <v>1</v>
      </c>
      <c r="F105" s="70">
        <f t="shared" si="5"/>
        <v>1</v>
      </c>
      <c r="G105" s="70">
        <f t="shared" si="5"/>
        <v>1</v>
      </c>
      <c r="H105" s="70">
        <f t="shared" si="5"/>
        <v>1</v>
      </c>
      <c r="I105" s="70">
        <f t="shared" si="5"/>
        <v>1</v>
      </c>
      <c r="J105" s="70">
        <f t="shared" si="5"/>
        <v>1</v>
      </c>
      <c r="K105" s="70">
        <f t="shared" si="5"/>
        <v>1</v>
      </c>
      <c r="L105" s="70">
        <f t="shared" si="5"/>
        <v>1</v>
      </c>
      <c r="M105" s="70">
        <f t="shared" si="5"/>
        <v>1</v>
      </c>
      <c r="N105" s="70">
        <f t="shared" si="5"/>
        <v>1</v>
      </c>
      <c r="O105" s="70"/>
      <c r="P105" s="70">
        <f t="shared" si="5"/>
        <v>1</v>
      </c>
      <c r="Q105" s="70">
        <f t="shared" si="5"/>
        <v>1</v>
      </c>
      <c r="R105" s="70">
        <f t="shared" si="5"/>
        <v>1</v>
      </c>
      <c r="S105" s="70">
        <f t="shared" si="5"/>
        <v>1</v>
      </c>
      <c r="T105" s="70">
        <f t="shared" si="5"/>
        <v>1</v>
      </c>
      <c r="U105" s="70">
        <f t="shared" si="5"/>
        <v>1</v>
      </c>
      <c r="V105" s="70">
        <f t="shared" si="5"/>
        <v>1</v>
      </c>
      <c r="W105" s="70">
        <f t="shared" si="5"/>
        <v>1</v>
      </c>
      <c r="X105" s="70">
        <f t="shared" si="5"/>
        <v>1</v>
      </c>
      <c r="Y105" s="70">
        <f t="shared" si="5"/>
        <v>1</v>
      </c>
      <c r="AB105" s="5"/>
      <c r="AC105" s="5"/>
      <c r="AD105" s="5"/>
      <c r="AE105" s="5"/>
      <c r="AF105" s="5"/>
      <c r="AG105" s="5"/>
      <c r="AH105" s="5"/>
    </row>
    <row r="106" spans="5:34" x14ac:dyDescent="0.25">
      <c r="E106" s="70">
        <f t="shared" si="3"/>
        <v>1</v>
      </c>
      <c r="F106" s="70">
        <f t="shared" si="5"/>
        <v>1</v>
      </c>
      <c r="G106" s="70">
        <f t="shared" si="5"/>
        <v>1</v>
      </c>
      <c r="H106" s="70">
        <f t="shared" si="5"/>
        <v>1</v>
      </c>
      <c r="I106" s="70">
        <f t="shared" si="5"/>
        <v>1</v>
      </c>
      <c r="J106" s="70">
        <f t="shared" si="5"/>
        <v>1</v>
      </c>
      <c r="K106" s="70">
        <f t="shared" si="5"/>
        <v>1</v>
      </c>
      <c r="L106" s="70">
        <f t="shared" si="5"/>
        <v>1</v>
      </c>
      <c r="M106" s="70">
        <f t="shared" si="5"/>
        <v>1</v>
      </c>
      <c r="N106" s="70">
        <f t="shared" si="5"/>
        <v>1</v>
      </c>
      <c r="O106" s="70"/>
      <c r="P106" s="70">
        <f t="shared" si="5"/>
        <v>1</v>
      </c>
      <c r="Q106" s="70">
        <f t="shared" si="5"/>
        <v>1</v>
      </c>
      <c r="R106" s="70">
        <f t="shared" si="5"/>
        <v>1</v>
      </c>
      <c r="S106" s="70">
        <f t="shared" si="5"/>
        <v>1</v>
      </c>
      <c r="T106" s="70">
        <f t="shared" si="5"/>
        <v>1</v>
      </c>
      <c r="U106" s="70">
        <f t="shared" si="5"/>
        <v>1</v>
      </c>
      <c r="V106" s="70">
        <f t="shared" si="5"/>
        <v>1</v>
      </c>
      <c r="W106" s="70">
        <f t="shared" si="5"/>
        <v>1</v>
      </c>
      <c r="X106" s="70">
        <f t="shared" si="5"/>
        <v>1</v>
      </c>
      <c r="Y106" s="70">
        <f t="shared" si="5"/>
        <v>1</v>
      </c>
      <c r="AB106" s="5"/>
      <c r="AC106" s="5"/>
      <c r="AD106" s="5"/>
      <c r="AE106" s="5"/>
      <c r="AF106" s="5"/>
      <c r="AG106" s="5"/>
      <c r="AH106" s="5"/>
    </row>
    <row r="107" spans="5:34" x14ac:dyDescent="0.25">
      <c r="E107" s="70">
        <f t="shared" si="3"/>
        <v>1</v>
      </c>
      <c r="F107" s="70">
        <f t="shared" si="5"/>
        <v>1</v>
      </c>
      <c r="G107" s="70">
        <f t="shared" si="5"/>
        <v>1</v>
      </c>
      <c r="H107" s="70">
        <f t="shared" si="5"/>
        <v>1</v>
      </c>
      <c r="I107" s="70">
        <f t="shared" si="5"/>
        <v>1</v>
      </c>
      <c r="J107" s="70">
        <f t="shared" si="5"/>
        <v>1</v>
      </c>
      <c r="K107" s="70">
        <f t="shared" si="5"/>
        <v>1</v>
      </c>
      <c r="L107" s="70">
        <f t="shared" si="5"/>
        <v>1</v>
      </c>
      <c r="M107" s="70">
        <f t="shared" si="5"/>
        <v>1</v>
      </c>
      <c r="N107" s="70">
        <f t="shared" si="5"/>
        <v>1</v>
      </c>
      <c r="O107" s="70"/>
      <c r="P107" s="70">
        <f t="shared" si="5"/>
        <v>1</v>
      </c>
      <c r="Q107" s="70">
        <f t="shared" si="5"/>
        <v>1</v>
      </c>
      <c r="R107" s="70">
        <f t="shared" si="5"/>
        <v>1</v>
      </c>
      <c r="S107" s="70">
        <f t="shared" si="5"/>
        <v>1</v>
      </c>
      <c r="T107" s="70">
        <f t="shared" si="5"/>
        <v>1</v>
      </c>
      <c r="U107" s="70">
        <f t="shared" si="5"/>
        <v>1</v>
      </c>
      <c r="V107" s="70">
        <f t="shared" si="5"/>
        <v>1</v>
      </c>
      <c r="W107" s="70">
        <f t="shared" si="5"/>
        <v>1</v>
      </c>
      <c r="X107" s="70">
        <f t="shared" si="5"/>
        <v>1</v>
      </c>
      <c r="Y107" s="70">
        <f t="shared" si="5"/>
        <v>1</v>
      </c>
      <c r="AB107" s="5"/>
      <c r="AC107" s="5"/>
      <c r="AD107" s="5"/>
      <c r="AE107" s="5"/>
      <c r="AF107" s="5"/>
      <c r="AG107" s="5"/>
      <c r="AH107" s="5"/>
    </row>
    <row r="108" spans="5:34" x14ac:dyDescent="0.25">
      <c r="E108" s="70">
        <f t="shared" si="3"/>
        <v>1</v>
      </c>
      <c r="F108" s="70">
        <f t="shared" si="5"/>
        <v>1</v>
      </c>
      <c r="G108" s="70">
        <f t="shared" si="5"/>
        <v>1</v>
      </c>
      <c r="H108" s="70">
        <f t="shared" si="5"/>
        <v>1</v>
      </c>
      <c r="I108" s="70">
        <f t="shared" si="5"/>
        <v>1</v>
      </c>
      <c r="J108" s="70">
        <f t="shared" si="5"/>
        <v>1</v>
      </c>
      <c r="K108" s="70">
        <f t="shared" si="5"/>
        <v>1</v>
      </c>
      <c r="L108" s="70">
        <f t="shared" si="5"/>
        <v>1</v>
      </c>
      <c r="M108" s="70">
        <f t="shared" si="5"/>
        <v>1</v>
      </c>
      <c r="N108" s="70">
        <f t="shared" si="5"/>
        <v>1</v>
      </c>
      <c r="O108" s="70"/>
      <c r="P108" s="70">
        <f t="shared" si="5"/>
        <v>1</v>
      </c>
      <c r="Q108" s="70">
        <f t="shared" si="5"/>
        <v>1</v>
      </c>
      <c r="R108" s="70">
        <f t="shared" si="5"/>
        <v>1</v>
      </c>
      <c r="S108" s="70">
        <f t="shared" si="5"/>
        <v>1</v>
      </c>
      <c r="T108" s="70">
        <f t="shared" si="5"/>
        <v>1</v>
      </c>
      <c r="U108" s="70">
        <f t="shared" si="5"/>
        <v>1</v>
      </c>
      <c r="V108" s="70">
        <f t="shared" si="5"/>
        <v>1</v>
      </c>
      <c r="W108" s="70">
        <f t="shared" si="5"/>
        <v>1</v>
      </c>
      <c r="X108" s="70">
        <f t="shared" si="5"/>
        <v>1</v>
      </c>
      <c r="Y108" s="70">
        <f t="shared" si="5"/>
        <v>1</v>
      </c>
      <c r="AB108" s="5"/>
      <c r="AC108" s="5"/>
      <c r="AD108" s="5"/>
      <c r="AE108" s="5"/>
      <c r="AF108" s="5"/>
      <c r="AG108" s="5"/>
      <c r="AH108" s="5"/>
    </row>
    <row r="109" spans="5:34" x14ac:dyDescent="0.25">
      <c r="E109" s="70">
        <f t="shared" si="3"/>
        <v>1</v>
      </c>
      <c r="F109" s="70">
        <f t="shared" si="5"/>
        <v>1</v>
      </c>
      <c r="G109" s="70">
        <f t="shared" si="5"/>
        <v>1</v>
      </c>
      <c r="H109" s="70">
        <f t="shared" si="5"/>
        <v>1</v>
      </c>
      <c r="I109" s="70">
        <f t="shared" si="5"/>
        <v>1</v>
      </c>
      <c r="J109" s="70">
        <f t="shared" si="5"/>
        <v>1</v>
      </c>
      <c r="K109" s="70">
        <f t="shared" si="5"/>
        <v>1</v>
      </c>
      <c r="L109" s="70">
        <f t="shared" si="5"/>
        <v>1</v>
      </c>
      <c r="M109" s="70">
        <f t="shared" si="5"/>
        <v>1</v>
      </c>
      <c r="N109" s="70">
        <f t="shared" si="5"/>
        <v>1</v>
      </c>
      <c r="O109" s="70"/>
      <c r="P109" s="70">
        <f t="shared" si="5"/>
        <v>1</v>
      </c>
      <c r="Q109" s="70">
        <f t="shared" si="5"/>
        <v>1</v>
      </c>
      <c r="R109" s="70">
        <f t="shared" si="5"/>
        <v>1</v>
      </c>
      <c r="S109" s="70">
        <f t="shared" si="5"/>
        <v>1</v>
      </c>
      <c r="T109" s="70">
        <f t="shared" si="5"/>
        <v>1</v>
      </c>
      <c r="U109" s="70">
        <f t="shared" si="5"/>
        <v>1</v>
      </c>
      <c r="V109" s="70">
        <f t="shared" si="5"/>
        <v>1</v>
      </c>
      <c r="W109" s="70">
        <f t="shared" si="5"/>
        <v>1</v>
      </c>
      <c r="X109" s="70">
        <f t="shared" si="5"/>
        <v>1</v>
      </c>
      <c r="Y109" s="70">
        <f t="shared" si="5"/>
        <v>1</v>
      </c>
      <c r="AB109" s="5"/>
      <c r="AC109" s="5"/>
      <c r="AD109" s="5"/>
      <c r="AE109" s="5"/>
      <c r="AF109" s="5"/>
      <c r="AG109" s="5"/>
      <c r="AH109" s="5"/>
    </row>
    <row r="110" spans="5:34" x14ac:dyDescent="0.25">
      <c r="E110" s="70">
        <f t="shared" si="3"/>
        <v>1</v>
      </c>
      <c r="F110" s="70">
        <f t="shared" si="5"/>
        <v>1</v>
      </c>
      <c r="G110" s="70">
        <f t="shared" si="5"/>
        <v>1</v>
      </c>
      <c r="H110" s="70">
        <f t="shared" si="5"/>
        <v>1</v>
      </c>
      <c r="I110" s="70">
        <f t="shared" si="5"/>
        <v>1</v>
      </c>
      <c r="J110" s="70">
        <f t="shared" si="5"/>
        <v>1</v>
      </c>
      <c r="K110" s="70">
        <f t="shared" si="5"/>
        <v>1</v>
      </c>
      <c r="L110" s="70">
        <f t="shared" si="5"/>
        <v>1</v>
      </c>
      <c r="M110" s="70">
        <f t="shared" si="5"/>
        <v>1</v>
      </c>
      <c r="N110" s="70">
        <f t="shared" si="5"/>
        <v>1</v>
      </c>
      <c r="O110" s="70"/>
      <c r="P110" s="70">
        <f t="shared" si="5"/>
        <v>1</v>
      </c>
      <c r="Q110" s="70">
        <f t="shared" si="5"/>
        <v>1</v>
      </c>
      <c r="R110" s="70">
        <f t="shared" si="5"/>
        <v>1</v>
      </c>
      <c r="S110" s="70">
        <f t="shared" si="5"/>
        <v>1</v>
      </c>
      <c r="T110" s="70">
        <f t="shared" si="5"/>
        <v>1</v>
      </c>
      <c r="U110" s="70">
        <f t="shared" si="5"/>
        <v>1</v>
      </c>
      <c r="V110" s="70">
        <f t="shared" si="5"/>
        <v>1</v>
      </c>
      <c r="W110" s="70">
        <f t="shared" si="5"/>
        <v>1</v>
      </c>
      <c r="X110" s="70">
        <f t="shared" si="5"/>
        <v>1</v>
      </c>
      <c r="Y110" s="70">
        <f t="shared" si="5"/>
        <v>1</v>
      </c>
      <c r="AB110" s="5"/>
      <c r="AC110" s="5"/>
      <c r="AD110" s="5"/>
      <c r="AE110" s="5"/>
      <c r="AF110" s="5"/>
      <c r="AG110" s="5"/>
      <c r="AH110" s="5"/>
    </row>
    <row r="111" spans="5:34" x14ac:dyDescent="0.25">
      <c r="E111" s="70">
        <f t="shared" si="3"/>
        <v>1</v>
      </c>
      <c r="F111" s="70">
        <f t="shared" si="5"/>
        <v>1</v>
      </c>
      <c r="G111" s="70">
        <f t="shared" si="5"/>
        <v>1</v>
      </c>
      <c r="H111" s="70">
        <f t="shared" si="5"/>
        <v>1</v>
      </c>
      <c r="I111" s="70">
        <f t="shared" si="5"/>
        <v>1</v>
      </c>
      <c r="J111" s="70">
        <f t="shared" si="5"/>
        <v>1</v>
      </c>
      <c r="K111" s="70">
        <f t="shared" si="5"/>
        <v>1</v>
      </c>
      <c r="L111" s="70">
        <f t="shared" si="5"/>
        <v>1</v>
      </c>
      <c r="M111" s="70">
        <f t="shared" si="5"/>
        <v>1</v>
      </c>
      <c r="N111" s="70">
        <f t="shared" si="5"/>
        <v>1</v>
      </c>
      <c r="O111" s="70"/>
      <c r="P111" s="70">
        <f t="shared" si="5"/>
        <v>1</v>
      </c>
      <c r="Q111" s="70">
        <f t="shared" si="5"/>
        <v>1</v>
      </c>
      <c r="R111" s="70">
        <f t="shared" si="5"/>
        <v>1</v>
      </c>
      <c r="S111" s="70">
        <f t="shared" si="5"/>
        <v>1</v>
      </c>
      <c r="T111" s="70">
        <f t="shared" si="5"/>
        <v>1</v>
      </c>
      <c r="U111" s="70">
        <f t="shared" si="5"/>
        <v>1</v>
      </c>
      <c r="V111" s="70">
        <f t="shared" si="5"/>
        <v>1</v>
      </c>
      <c r="W111" s="70">
        <f t="shared" si="5"/>
        <v>1</v>
      </c>
      <c r="X111" s="70">
        <f t="shared" si="5"/>
        <v>1</v>
      </c>
      <c r="Y111" s="70">
        <f t="shared" si="5"/>
        <v>1</v>
      </c>
      <c r="AB111" s="5"/>
      <c r="AC111" s="5"/>
      <c r="AD111" s="5"/>
      <c r="AE111" s="5"/>
      <c r="AF111" s="5"/>
      <c r="AG111" s="5"/>
      <c r="AH111" s="5"/>
    </row>
    <row r="112" spans="5:34" x14ac:dyDescent="0.25">
      <c r="E112" s="70">
        <f t="shared" si="3"/>
        <v>1</v>
      </c>
      <c r="F112" s="70">
        <f t="shared" si="5"/>
        <v>1</v>
      </c>
      <c r="G112" s="70">
        <f t="shared" si="5"/>
        <v>1</v>
      </c>
      <c r="H112" s="70">
        <f t="shared" si="5"/>
        <v>1</v>
      </c>
      <c r="I112" s="70">
        <f t="shared" si="5"/>
        <v>1</v>
      </c>
      <c r="J112" s="70">
        <f t="shared" si="5"/>
        <v>1</v>
      </c>
      <c r="K112" s="70">
        <f t="shared" si="5"/>
        <v>1</v>
      </c>
      <c r="L112" s="70">
        <f t="shared" si="5"/>
        <v>1</v>
      </c>
      <c r="M112" s="70">
        <f t="shared" si="5"/>
        <v>1</v>
      </c>
      <c r="N112" s="70">
        <f t="shared" si="5"/>
        <v>1</v>
      </c>
      <c r="O112" s="70"/>
      <c r="P112" s="70">
        <f t="shared" si="5"/>
        <v>1</v>
      </c>
      <c r="Q112" s="70">
        <f t="shared" si="5"/>
        <v>1</v>
      </c>
      <c r="R112" s="70">
        <f t="shared" si="5"/>
        <v>1</v>
      </c>
      <c r="S112" s="70">
        <f t="shared" si="5"/>
        <v>1</v>
      </c>
      <c r="T112" s="70">
        <f t="shared" si="5"/>
        <v>1</v>
      </c>
      <c r="U112" s="70">
        <f t="shared" si="5"/>
        <v>1</v>
      </c>
      <c r="V112" s="70">
        <f t="shared" si="5"/>
        <v>1</v>
      </c>
      <c r="W112" s="70">
        <f t="shared" si="5"/>
        <v>1</v>
      </c>
      <c r="X112" s="70">
        <f t="shared" si="5"/>
        <v>1</v>
      </c>
      <c r="Y112" s="70">
        <f t="shared" si="5"/>
        <v>1</v>
      </c>
      <c r="AB112" s="5"/>
      <c r="AC112" s="5"/>
      <c r="AD112" s="5"/>
      <c r="AE112" s="5"/>
      <c r="AF112" s="5"/>
      <c r="AG112" s="5"/>
      <c r="AH112" s="5"/>
    </row>
    <row r="113" spans="5:34" x14ac:dyDescent="0.25"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0"/>
      <c r="P113" s="70"/>
      <c r="Q113" s="70"/>
      <c r="R113" s="70"/>
      <c r="S113" s="70"/>
      <c r="T113" s="70"/>
      <c r="U113" s="70"/>
      <c r="V113" s="70"/>
      <c r="W113" s="70"/>
      <c r="X113" s="70"/>
      <c r="Y113" s="70"/>
      <c r="AB113" s="5"/>
      <c r="AC113" s="5"/>
      <c r="AD113" s="5"/>
      <c r="AE113" s="5"/>
      <c r="AF113" s="5"/>
      <c r="AG113" s="5"/>
      <c r="AH113" s="5"/>
    </row>
    <row r="114" spans="5:34" x14ac:dyDescent="0.25">
      <c r="E114" s="70"/>
      <c r="F114" s="70"/>
      <c r="G114" s="70"/>
      <c r="H114" s="70"/>
      <c r="I114" s="70"/>
      <c r="J114" s="70"/>
      <c r="K114" s="70"/>
      <c r="L114" s="70"/>
      <c r="M114" s="70"/>
      <c r="N114" s="70"/>
      <c r="O114" s="70"/>
      <c r="P114" s="70"/>
      <c r="Q114" s="70"/>
      <c r="R114" s="70"/>
      <c r="S114" s="70"/>
      <c r="T114" s="70"/>
      <c r="U114" s="70"/>
      <c r="V114" s="70"/>
      <c r="W114" s="70"/>
      <c r="X114" s="70"/>
      <c r="Y114" s="70"/>
      <c r="AB114" s="5"/>
      <c r="AC114" s="5"/>
      <c r="AD114" s="5"/>
      <c r="AE114" s="5"/>
      <c r="AF114" s="5"/>
      <c r="AG114" s="5"/>
      <c r="AH114" s="5"/>
    </row>
    <row r="115" spans="5:34" x14ac:dyDescent="0.25">
      <c r="E115" s="70"/>
      <c r="F115" s="70"/>
      <c r="G115" s="70"/>
      <c r="H115" s="70"/>
      <c r="I115" s="70"/>
      <c r="J115" s="70"/>
      <c r="K115" s="70"/>
      <c r="L115" s="70"/>
      <c r="M115" s="70"/>
      <c r="N115" s="70"/>
      <c r="O115" s="70"/>
      <c r="P115" s="70"/>
      <c r="Q115" s="70"/>
      <c r="R115" s="70"/>
      <c r="S115" s="70"/>
      <c r="T115" s="70"/>
      <c r="U115" s="70"/>
      <c r="V115" s="70"/>
      <c r="W115" s="70"/>
      <c r="X115" s="70"/>
      <c r="Y115" s="70"/>
      <c r="AB115" s="5"/>
      <c r="AC115" s="5"/>
      <c r="AD115" s="5"/>
      <c r="AE115" s="5"/>
      <c r="AF115" s="5"/>
      <c r="AG115" s="5"/>
      <c r="AH115" s="5"/>
    </row>
    <row r="116" spans="5:34" x14ac:dyDescent="0.25">
      <c r="E116" s="70">
        <f t="shared" si="3"/>
        <v>1</v>
      </c>
      <c r="F116" s="70">
        <f t="shared" si="5"/>
        <v>1</v>
      </c>
      <c r="G116" s="70">
        <f t="shared" si="5"/>
        <v>1</v>
      </c>
      <c r="H116" s="70">
        <f t="shared" si="5"/>
        <v>1</v>
      </c>
      <c r="I116" s="70">
        <f t="shared" si="5"/>
        <v>1</v>
      </c>
      <c r="J116" s="70">
        <f t="shared" si="5"/>
        <v>1</v>
      </c>
      <c r="K116" s="70">
        <f t="shared" si="5"/>
        <v>1</v>
      </c>
      <c r="L116" s="70">
        <f t="shared" si="5"/>
        <v>1</v>
      </c>
      <c r="M116" s="70">
        <f t="shared" si="5"/>
        <v>1</v>
      </c>
      <c r="N116" s="70">
        <f t="shared" si="5"/>
        <v>1</v>
      </c>
      <c r="O116" s="70"/>
      <c r="P116" s="70">
        <f t="shared" si="5"/>
        <v>1</v>
      </c>
      <c r="Q116" s="70">
        <f t="shared" si="5"/>
        <v>1</v>
      </c>
      <c r="R116" s="70">
        <f t="shared" si="5"/>
        <v>1</v>
      </c>
      <c r="S116" s="70">
        <f t="shared" si="5"/>
        <v>1</v>
      </c>
      <c r="T116" s="70">
        <f t="shared" si="5"/>
        <v>1</v>
      </c>
      <c r="U116" s="70">
        <f t="shared" si="5"/>
        <v>1</v>
      </c>
      <c r="V116" s="70">
        <f t="shared" si="5"/>
        <v>1</v>
      </c>
      <c r="W116" s="70">
        <f t="shared" si="5"/>
        <v>1</v>
      </c>
      <c r="X116" s="70">
        <f t="shared" si="5"/>
        <v>1</v>
      </c>
      <c r="Y116" s="70">
        <f t="shared" si="5"/>
        <v>1</v>
      </c>
      <c r="AB116" s="5"/>
      <c r="AC116" s="5"/>
      <c r="AD116" s="5"/>
      <c r="AE116" s="5"/>
      <c r="AF116" s="5"/>
      <c r="AG116" s="5"/>
      <c r="AH116" s="5"/>
    </row>
    <row r="117" spans="5:34" x14ac:dyDescent="0.25">
      <c r="E117" s="70">
        <f t="shared" si="3"/>
        <v>1</v>
      </c>
      <c r="F117" s="70">
        <f t="shared" si="5"/>
        <v>1</v>
      </c>
      <c r="G117" s="70">
        <f t="shared" si="5"/>
        <v>1</v>
      </c>
      <c r="H117" s="70">
        <f t="shared" si="5"/>
        <v>1</v>
      </c>
      <c r="I117" s="70">
        <f t="shared" si="5"/>
        <v>1</v>
      </c>
      <c r="J117" s="70">
        <f t="shared" si="5"/>
        <v>1</v>
      </c>
      <c r="K117" s="70">
        <f t="shared" si="5"/>
        <v>1</v>
      </c>
      <c r="L117" s="70">
        <f t="shared" si="5"/>
        <v>1</v>
      </c>
      <c r="M117" s="70">
        <f t="shared" si="5"/>
        <v>1</v>
      </c>
      <c r="N117" s="70">
        <f t="shared" si="5"/>
        <v>1</v>
      </c>
      <c r="O117" s="70"/>
      <c r="P117" s="70">
        <f t="shared" si="5"/>
        <v>1</v>
      </c>
      <c r="Q117" s="70">
        <f t="shared" si="5"/>
        <v>1</v>
      </c>
      <c r="R117" s="70">
        <f t="shared" si="5"/>
        <v>1</v>
      </c>
      <c r="S117" s="70">
        <f t="shared" si="5"/>
        <v>1</v>
      </c>
      <c r="T117" s="70">
        <f t="shared" si="5"/>
        <v>1</v>
      </c>
      <c r="U117" s="70">
        <f t="shared" si="5"/>
        <v>1</v>
      </c>
      <c r="V117" s="70">
        <f t="shared" si="5"/>
        <v>1</v>
      </c>
      <c r="W117" s="70">
        <f t="shared" si="5"/>
        <v>1</v>
      </c>
      <c r="X117" s="70">
        <f t="shared" si="5"/>
        <v>1</v>
      </c>
      <c r="Y117" s="70">
        <f t="shared" si="5"/>
        <v>1</v>
      </c>
      <c r="AB117" s="5"/>
      <c r="AC117" s="5"/>
      <c r="AD117" s="5"/>
      <c r="AE117" s="5"/>
      <c r="AF117" s="5"/>
      <c r="AG117" s="5"/>
      <c r="AH117" s="5"/>
    </row>
    <row r="118" spans="5:34" x14ac:dyDescent="0.25">
      <c r="E118" s="70">
        <f t="shared" si="3"/>
        <v>1</v>
      </c>
      <c r="F118" s="70">
        <f t="shared" si="5"/>
        <v>1</v>
      </c>
      <c r="G118" s="70">
        <f t="shared" si="5"/>
        <v>1</v>
      </c>
      <c r="H118" s="70">
        <f t="shared" si="5"/>
        <v>1</v>
      </c>
      <c r="I118" s="70">
        <f t="shared" si="5"/>
        <v>1</v>
      </c>
      <c r="J118" s="70">
        <f t="shared" si="5"/>
        <v>1</v>
      </c>
      <c r="K118" s="70">
        <f t="shared" si="5"/>
        <v>1</v>
      </c>
      <c r="L118" s="70">
        <f t="shared" si="5"/>
        <v>1</v>
      </c>
      <c r="M118" s="70">
        <f t="shared" si="5"/>
        <v>1</v>
      </c>
      <c r="N118" s="70">
        <f t="shared" si="5"/>
        <v>1</v>
      </c>
      <c r="O118" s="70"/>
      <c r="P118" s="70">
        <f t="shared" si="5"/>
        <v>1</v>
      </c>
      <c r="Q118" s="70">
        <f t="shared" si="5"/>
        <v>1</v>
      </c>
      <c r="R118" s="70">
        <f t="shared" si="5"/>
        <v>1</v>
      </c>
      <c r="S118" s="70">
        <f t="shared" si="5"/>
        <v>1</v>
      </c>
      <c r="T118" s="70">
        <f t="shared" si="5"/>
        <v>1</v>
      </c>
      <c r="U118" s="70">
        <f t="shared" ref="F118:Y132" si="6">IF(ISNUMBER(U54),0,1)</f>
        <v>1</v>
      </c>
      <c r="V118" s="70">
        <f t="shared" si="6"/>
        <v>1</v>
      </c>
      <c r="W118" s="70">
        <f t="shared" si="6"/>
        <v>1</v>
      </c>
      <c r="X118" s="70">
        <f t="shared" si="6"/>
        <v>1</v>
      </c>
      <c r="Y118" s="70">
        <f t="shared" si="6"/>
        <v>1</v>
      </c>
      <c r="AB118" s="5"/>
      <c r="AC118" s="5"/>
      <c r="AD118" s="5"/>
      <c r="AE118" s="5"/>
      <c r="AF118" s="5"/>
      <c r="AG118" s="5"/>
      <c r="AH118" s="5"/>
    </row>
    <row r="119" spans="5:34" x14ac:dyDescent="0.25">
      <c r="E119" s="70">
        <f t="shared" si="3"/>
        <v>1</v>
      </c>
      <c r="F119" s="70">
        <f t="shared" si="6"/>
        <v>1</v>
      </c>
      <c r="G119" s="70">
        <f t="shared" si="6"/>
        <v>1</v>
      </c>
      <c r="H119" s="70">
        <f t="shared" si="6"/>
        <v>1</v>
      </c>
      <c r="I119" s="70">
        <f t="shared" si="6"/>
        <v>1</v>
      </c>
      <c r="J119" s="70">
        <f t="shared" si="6"/>
        <v>1</v>
      </c>
      <c r="K119" s="70">
        <f t="shared" si="6"/>
        <v>1</v>
      </c>
      <c r="L119" s="70">
        <f t="shared" si="6"/>
        <v>1</v>
      </c>
      <c r="M119" s="70">
        <f t="shared" si="6"/>
        <v>1</v>
      </c>
      <c r="N119" s="70">
        <f t="shared" si="6"/>
        <v>1</v>
      </c>
      <c r="O119" s="70"/>
      <c r="P119" s="70">
        <f t="shared" si="6"/>
        <v>1</v>
      </c>
      <c r="Q119" s="70">
        <f t="shared" si="6"/>
        <v>1</v>
      </c>
      <c r="R119" s="70">
        <f t="shared" si="6"/>
        <v>1</v>
      </c>
      <c r="S119" s="70">
        <f t="shared" si="6"/>
        <v>1</v>
      </c>
      <c r="T119" s="70">
        <f t="shared" si="6"/>
        <v>1</v>
      </c>
      <c r="U119" s="70">
        <f t="shared" si="6"/>
        <v>1</v>
      </c>
      <c r="V119" s="70">
        <f t="shared" si="6"/>
        <v>1</v>
      </c>
      <c r="W119" s="70">
        <f t="shared" si="6"/>
        <v>1</v>
      </c>
      <c r="X119" s="70">
        <f t="shared" si="6"/>
        <v>1</v>
      </c>
      <c r="Y119" s="70">
        <f t="shared" si="6"/>
        <v>1</v>
      </c>
      <c r="AB119" s="5"/>
      <c r="AC119" s="5"/>
      <c r="AD119" s="5"/>
      <c r="AE119" s="5"/>
      <c r="AF119" s="5"/>
      <c r="AG119" s="5"/>
      <c r="AH119" s="5"/>
    </row>
    <row r="120" spans="5:34" x14ac:dyDescent="0.25">
      <c r="E120" s="70">
        <f t="shared" si="3"/>
        <v>1</v>
      </c>
      <c r="F120" s="70">
        <f t="shared" si="6"/>
        <v>1</v>
      </c>
      <c r="G120" s="70">
        <f t="shared" si="6"/>
        <v>1</v>
      </c>
      <c r="H120" s="70">
        <f t="shared" si="6"/>
        <v>1</v>
      </c>
      <c r="I120" s="70">
        <f t="shared" si="6"/>
        <v>1</v>
      </c>
      <c r="J120" s="70">
        <f t="shared" si="6"/>
        <v>1</v>
      </c>
      <c r="K120" s="70">
        <f t="shared" si="6"/>
        <v>1</v>
      </c>
      <c r="L120" s="70">
        <f t="shared" si="6"/>
        <v>1</v>
      </c>
      <c r="M120" s="70">
        <f t="shared" si="6"/>
        <v>1</v>
      </c>
      <c r="N120" s="70">
        <f t="shared" si="6"/>
        <v>1</v>
      </c>
      <c r="O120" s="70"/>
      <c r="P120" s="70">
        <f t="shared" si="6"/>
        <v>1</v>
      </c>
      <c r="Q120" s="70">
        <f t="shared" si="6"/>
        <v>1</v>
      </c>
      <c r="R120" s="70">
        <f t="shared" si="6"/>
        <v>1</v>
      </c>
      <c r="S120" s="70">
        <f t="shared" si="6"/>
        <v>1</v>
      </c>
      <c r="T120" s="70">
        <f t="shared" si="6"/>
        <v>1</v>
      </c>
      <c r="U120" s="70">
        <f t="shared" si="6"/>
        <v>1</v>
      </c>
      <c r="V120" s="70">
        <f t="shared" si="6"/>
        <v>1</v>
      </c>
      <c r="W120" s="70">
        <f t="shared" si="6"/>
        <v>1</v>
      </c>
      <c r="X120" s="70">
        <f t="shared" si="6"/>
        <v>1</v>
      </c>
      <c r="Y120" s="70">
        <f t="shared" si="6"/>
        <v>1</v>
      </c>
      <c r="AB120" s="5"/>
      <c r="AC120" s="5"/>
      <c r="AD120" s="5"/>
      <c r="AE120" s="5"/>
      <c r="AF120" s="5"/>
      <c r="AG120" s="5"/>
      <c r="AH120" s="5"/>
    </row>
    <row r="121" spans="5:34" x14ac:dyDescent="0.25">
      <c r="E121" s="70">
        <f>IF(ISNUMBER(E57),0,1)</f>
        <v>1</v>
      </c>
      <c r="F121" s="70">
        <f t="shared" ref="F121:Y121" si="7">IF(ISNUMBER(F57),0,1)</f>
        <v>1</v>
      </c>
      <c r="G121" s="70">
        <f t="shared" si="7"/>
        <v>1</v>
      </c>
      <c r="H121" s="70">
        <f t="shared" si="7"/>
        <v>1</v>
      </c>
      <c r="I121" s="70">
        <f t="shared" si="7"/>
        <v>1</v>
      </c>
      <c r="J121" s="70">
        <f t="shared" si="7"/>
        <v>1</v>
      </c>
      <c r="K121" s="70">
        <f t="shared" si="7"/>
        <v>1</v>
      </c>
      <c r="L121" s="70">
        <f t="shared" si="7"/>
        <v>1</v>
      </c>
      <c r="M121" s="70">
        <f t="shared" si="7"/>
        <v>1</v>
      </c>
      <c r="N121" s="70">
        <f t="shared" si="7"/>
        <v>1</v>
      </c>
      <c r="O121" s="70"/>
      <c r="P121" s="70">
        <f t="shared" si="7"/>
        <v>1</v>
      </c>
      <c r="Q121" s="70">
        <f t="shared" si="7"/>
        <v>1</v>
      </c>
      <c r="R121" s="70">
        <f t="shared" si="7"/>
        <v>1</v>
      </c>
      <c r="S121" s="70">
        <f t="shared" si="7"/>
        <v>1</v>
      </c>
      <c r="T121" s="70">
        <f t="shared" si="7"/>
        <v>1</v>
      </c>
      <c r="U121" s="70">
        <f t="shared" si="7"/>
        <v>1</v>
      </c>
      <c r="V121" s="70">
        <f t="shared" si="7"/>
        <v>1</v>
      </c>
      <c r="W121" s="70">
        <f t="shared" si="7"/>
        <v>1</v>
      </c>
      <c r="X121" s="70">
        <f t="shared" si="7"/>
        <v>1</v>
      </c>
      <c r="Y121" s="70">
        <f t="shared" si="7"/>
        <v>1</v>
      </c>
      <c r="AB121" s="5"/>
      <c r="AC121" s="5"/>
      <c r="AD121" s="5"/>
      <c r="AE121" s="5"/>
      <c r="AF121" s="5"/>
      <c r="AG121" s="5"/>
      <c r="AH121" s="5"/>
    </row>
    <row r="122" spans="5:34" x14ac:dyDescent="0.25">
      <c r="E122" s="70">
        <f t="shared" si="3"/>
        <v>1</v>
      </c>
      <c r="F122" s="70">
        <f t="shared" si="6"/>
        <v>1</v>
      </c>
      <c r="G122" s="70">
        <f t="shared" si="6"/>
        <v>1</v>
      </c>
      <c r="H122" s="70">
        <f t="shared" si="6"/>
        <v>1</v>
      </c>
      <c r="I122" s="70">
        <f t="shared" si="6"/>
        <v>1</v>
      </c>
      <c r="J122" s="70">
        <f t="shared" si="6"/>
        <v>1</v>
      </c>
      <c r="K122" s="70">
        <f t="shared" si="6"/>
        <v>1</v>
      </c>
      <c r="L122" s="70">
        <f t="shared" si="6"/>
        <v>1</v>
      </c>
      <c r="M122" s="70">
        <f t="shared" si="6"/>
        <v>1</v>
      </c>
      <c r="N122" s="70">
        <f t="shared" si="6"/>
        <v>1</v>
      </c>
      <c r="O122" s="70"/>
      <c r="P122" s="70">
        <f t="shared" si="6"/>
        <v>1</v>
      </c>
      <c r="Q122" s="70">
        <f t="shared" si="6"/>
        <v>1</v>
      </c>
      <c r="R122" s="70">
        <f t="shared" si="6"/>
        <v>1</v>
      </c>
      <c r="S122" s="70">
        <f t="shared" si="6"/>
        <v>1</v>
      </c>
      <c r="T122" s="70">
        <f t="shared" si="6"/>
        <v>1</v>
      </c>
      <c r="U122" s="70">
        <f t="shared" si="6"/>
        <v>1</v>
      </c>
      <c r="V122" s="70">
        <f t="shared" si="6"/>
        <v>1</v>
      </c>
      <c r="W122" s="70">
        <f t="shared" si="6"/>
        <v>1</v>
      </c>
      <c r="X122" s="70">
        <f t="shared" si="6"/>
        <v>1</v>
      </c>
      <c r="Y122" s="70">
        <f t="shared" si="6"/>
        <v>1</v>
      </c>
      <c r="AB122" s="5"/>
      <c r="AC122" s="5"/>
      <c r="AD122" s="5"/>
      <c r="AE122" s="5"/>
      <c r="AF122" s="5"/>
      <c r="AG122" s="5"/>
      <c r="AH122" s="5"/>
    </row>
    <row r="123" spans="5:34" x14ac:dyDescent="0.25">
      <c r="E123" s="70">
        <f t="shared" si="3"/>
        <v>1</v>
      </c>
      <c r="F123" s="70">
        <f t="shared" si="6"/>
        <v>1</v>
      </c>
      <c r="G123" s="70">
        <f t="shared" si="6"/>
        <v>1</v>
      </c>
      <c r="H123" s="70">
        <f t="shared" si="6"/>
        <v>1</v>
      </c>
      <c r="I123" s="70">
        <f t="shared" si="6"/>
        <v>1</v>
      </c>
      <c r="J123" s="70">
        <f t="shared" si="6"/>
        <v>1</v>
      </c>
      <c r="K123" s="70">
        <f t="shared" si="6"/>
        <v>1</v>
      </c>
      <c r="L123" s="70">
        <f t="shared" si="6"/>
        <v>1</v>
      </c>
      <c r="M123" s="70">
        <f t="shared" si="6"/>
        <v>1</v>
      </c>
      <c r="N123" s="70">
        <f t="shared" si="6"/>
        <v>1</v>
      </c>
      <c r="O123" s="70"/>
      <c r="P123" s="70">
        <f t="shared" si="6"/>
        <v>1</v>
      </c>
      <c r="Q123" s="70">
        <f t="shared" si="6"/>
        <v>1</v>
      </c>
      <c r="R123" s="70">
        <f t="shared" si="6"/>
        <v>1</v>
      </c>
      <c r="S123" s="70">
        <f t="shared" si="6"/>
        <v>1</v>
      </c>
      <c r="T123" s="70">
        <f t="shared" si="6"/>
        <v>1</v>
      </c>
      <c r="U123" s="70">
        <f t="shared" si="6"/>
        <v>1</v>
      </c>
      <c r="V123" s="70">
        <f t="shared" si="6"/>
        <v>1</v>
      </c>
      <c r="W123" s="70">
        <f t="shared" si="6"/>
        <v>1</v>
      </c>
      <c r="X123" s="70">
        <f t="shared" si="6"/>
        <v>1</v>
      </c>
      <c r="Y123" s="70">
        <f t="shared" si="6"/>
        <v>1</v>
      </c>
      <c r="AB123" s="5"/>
      <c r="AC123" s="5"/>
      <c r="AD123" s="5"/>
      <c r="AE123" s="5"/>
      <c r="AF123" s="5"/>
      <c r="AG123" s="5"/>
      <c r="AH123" s="5"/>
    </row>
    <row r="124" spans="5:34" x14ac:dyDescent="0.25">
      <c r="E124" s="70">
        <f t="shared" si="3"/>
        <v>1</v>
      </c>
      <c r="F124" s="70">
        <f t="shared" si="6"/>
        <v>1</v>
      </c>
      <c r="G124" s="70">
        <f t="shared" si="6"/>
        <v>1</v>
      </c>
      <c r="H124" s="70">
        <f t="shared" si="6"/>
        <v>1</v>
      </c>
      <c r="I124" s="70">
        <f t="shared" si="6"/>
        <v>1</v>
      </c>
      <c r="J124" s="70">
        <f t="shared" si="6"/>
        <v>1</v>
      </c>
      <c r="K124" s="70">
        <f t="shared" si="6"/>
        <v>1</v>
      </c>
      <c r="L124" s="70">
        <f t="shared" si="6"/>
        <v>1</v>
      </c>
      <c r="M124" s="70">
        <f t="shared" si="6"/>
        <v>1</v>
      </c>
      <c r="N124" s="70">
        <f t="shared" si="6"/>
        <v>1</v>
      </c>
      <c r="O124" s="70"/>
      <c r="P124" s="70">
        <f t="shared" si="6"/>
        <v>1</v>
      </c>
      <c r="Q124" s="70">
        <f t="shared" si="6"/>
        <v>1</v>
      </c>
      <c r="R124" s="70">
        <f t="shared" si="6"/>
        <v>1</v>
      </c>
      <c r="S124" s="70">
        <f t="shared" si="6"/>
        <v>1</v>
      </c>
      <c r="T124" s="70">
        <f t="shared" si="6"/>
        <v>1</v>
      </c>
      <c r="U124" s="70">
        <f t="shared" si="6"/>
        <v>1</v>
      </c>
      <c r="V124" s="70">
        <f t="shared" si="6"/>
        <v>1</v>
      </c>
      <c r="W124" s="70">
        <f t="shared" si="6"/>
        <v>1</v>
      </c>
      <c r="X124" s="70">
        <f t="shared" si="6"/>
        <v>1</v>
      </c>
      <c r="Y124" s="70">
        <f t="shared" si="6"/>
        <v>1</v>
      </c>
      <c r="AB124" s="5"/>
      <c r="AC124" s="5"/>
      <c r="AD124" s="5"/>
      <c r="AE124" s="5"/>
      <c r="AF124" s="5"/>
      <c r="AG124" s="5"/>
      <c r="AH124" s="5"/>
    </row>
    <row r="125" spans="5:34" x14ac:dyDescent="0.25">
      <c r="E125" s="70">
        <f t="shared" si="3"/>
        <v>1</v>
      </c>
      <c r="F125" s="70">
        <f t="shared" si="6"/>
        <v>1</v>
      </c>
      <c r="G125" s="70">
        <f t="shared" si="6"/>
        <v>1</v>
      </c>
      <c r="H125" s="70">
        <f t="shared" si="6"/>
        <v>1</v>
      </c>
      <c r="I125" s="70">
        <f t="shared" si="6"/>
        <v>1</v>
      </c>
      <c r="J125" s="70">
        <f t="shared" si="6"/>
        <v>1</v>
      </c>
      <c r="K125" s="70">
        <f t="shared" si="6"/>
        <v>1</v>
      </c>
      <c r="L125" s="70">
        <f t="shared" si="6"/>
        <v>1</v>
      </c>
      <c r="M125" s="70">
        <f t="shared" si="6"/>
        <v>1</v>
      </c>
      <c r="N125" s="70">
        <f t="shared" si="6"/>
        <v>1</v>
      </c>
      <c r="O125" s="70"/>
      <c r="P125" s="70">
        <f t="shared" si="6"/>
        <v>1</v>
      </c>
      <c r="Q125" s="70">
        <f t="shared" si="6"/>
        <v>1</v>
      </c>
      <c r="R125" s="70">
        <f t="shared" si="6"/>
        <v>1</v>
      </c>
      <c r="S125" s="70">
        <f t="shared" si="6"/>
        <v>1</v>
      </c>
      <c r="T125" s="70">
        <f t="shared" si="6"/>
        <v>1</v>
      </c>
      <c r="U125" s="70">
        <f t="shared" si="6"/>
        <v>1</v>
      </c>
      <c r="V125" s="70">
        <f t="shared" si="6"/>
        <v>1</v>
      </c>
      <c r="W125" s="70">
        <f t="shared" si="6"/>
        <v>1</v>
      </c>
      <c r="X125" s="70">
        <f t="shared" si="6"/>
        <v>1</v>
      </c>
      <c r="Y125" s="70">
        <f t="shared" si="6"/>
        <v>1</v>
      </c>
      <c r="AB125" s="5"/>
      <c r="AC125" s="5"/>
      <c r="AD125" s="5"/>
      <c r="AE125" s="5"/>
      <c r="AF125" s="5"/>
      <c r="AG125" s="5"/>
      <c r="AH125" s="5"/>
    </row>
    <row r="126" spans="5:34" x14ac:dyDescent="0.25">
      <c r="E126" s="70">
        <f t="shared" si="3"/>
        <v>1</v>
      </c>
      <c r="F126" s="70">
        <f t="shared" si="6"/>
        <v>1</v>
      </c>
      <c r="G126" s="70">
        <f t="shared" si="6"/>
        <v>1</v>
      </c>
      <c r="H126" s="70">
        <f t="shared" si="6"/>
        <v>1</v>
      </c>
      <c r="I126" s="70">
        <f t="shared" si="6"/>
        <v>1</v>
      </c>
      <c r="J126" s="70">
        <f t="shared" si="6"/>
        <v>1</v>
      </c>
      <c r="K126" s="70">
        <f t="shared" si="6"/>
        <v>1</v>
      </c>
      <c r="L126" s="70">
        <f t="shared" si="6"/>
        <v>1</v>
      </c>
      <c r="M126" s="70">
        <f t="shared" si="6"/>
        <v>1</v>
      </c>
      <c r="N126" s="70">
        <f t="shared" si="6"/>
        <v>1</v>
      </c>
      <c r="O126" s="70"/>
      <c r="P126" s="70">
        <f t="shared" si="6"/>
        <v>1</v>
      </c>
      <c r="Q126" s="70">
        <f t="shared" si="6"/>
        <v>1</v>
      </c>
      <c r="R126" s="70">
        <f t="shared" si="6"/>
        <v>1</v>
      </c>
      <c r="S126" s="70">
        <f t="shared" si="6"/>
        <v>1</v>
      </c>
      <c r="T126" s="70">
        <f t="shared" si="6"/>
        <v>1</v>
      </c>
      <c r="U126" s="70">
        <f t="shared" si="6"/>
        <v>1</v>
      </c>
      <c r="V126" s="70">
        <f t="shared" si="6"/>
        <v>1</v>
      </c>
      <c r="W126" s="70">
        <f t="shared" si="6"/>
        <v>1</v>
      </c>
      <c r="X126" s="70">
        <f t="shared" si="6"/>
        <v>1</v>
      </c>
      <c r="Y126" s="70">
        <f t="shared" si="6"/>
        <v>1</v>
      </c>
      <c r="AB126" s="5"/>
      <c r="AC126" s="5"/>
      <c r="AD126" s="5"/>
      <c r="AE126" s="5"/>
      <c r="AF126" s="5"/>
      <c r="AG126" s="5"/>
      <c r="AH126" s="5"/>
    </row>
    <row r="127" spans="5:34" x14ac:dyDescent="0.25">
      <c r="E127" s="70">
        <f t="shared" si="3"/>
        <v>1</v>
      </c>
      <c r="F127" s="70">
        <f t="shared" si="6"/>
        <v>1</v>
      </c>
      <c r="G127" s="70">
        <f t="shared" si="6"/>
        <v>1</v>
      </c>
      <c r="H127" s="70">
        <f t="shared" si="6"/>
        <v>1</v>
      </c>
      <c r="I127" s="70">
        <f t="shared" si="6"/>
        <v>1</v>
      </c>
      <c r="J127" s="70">
        <f t="shared" si="6"/>
        <v>1</v>
      </c>
      <c r="K127" s="70">
        <f t="shared" si="6"/>
        <v>1</v>
      </c>
      <c r="L127" s="70">
        <f t="shared" si="6"/>
        <v>1</v>
      </c>
      <c r="M127" s="70">
        <f t="shared" si="6"/>
        <v>1</v>
      </c>
      <c r="N127" s="70">
        <f t="shared" si="6"/>
        <v>1</v>
      </c>
      <c r="O127" s="70"/>
      <c r="P127" s="70">
        <f t="shared" si="6"/>
        <v>1</v>
      </c>
      <c r="Q127" s="70">
        <f t="shared" si="6"/>
        <v>1</v>
      </c>
      <c r="R127" s="70">
        <f t="shared" si="6"/>
        <v>1</v>
      </c>
      <c r="S127" s="70">
        <f t="shared" si="6"/>
        <v>1</v>
      </c>
      <c r="T127" s="70">
        <f t="shared" si="6"/>
        <v>1</v>
      </c>
      <c r="U127" s="70">
        <f t="shared" si="6"/>
        <v>1</v>
      </c>
      <c r="V127" s="70">
        <f t="shared" si="6"/>
        <v>1</v>
      </c>
      <c r="W127" s="70">
        <f t="shared" si="6"/>
        <v>1</v>
      </c>
      <c r="X127" s="70">
        <f t="shared" si="6"/>
        <v>1</v>
      </c>
      <c r="Y127" s="70">
        <f t="shared" si="6"/>
        <v>1</v>
      </c>
      <c r="AB127" s="5"/>
      <c r="AC127" s="5"/>
      <c r="AD127" s="5"/>
      <c r="AE127" s="5"/>
      <c r="AF127" s="5"/>
      <c r="AG127" s="5"/>
      <c r="AH127" s="5"/>
    </row>
    <row r="128" spans="5:34" x14ac:dyDescent="0.25">
      <c r="E128" s="70">
        <f t="shared" si="3"/>
        <v>1</v>
      </c>
      <c r="F128" s="70">
        <f t="shared" si="6"/>
        <v>1</v>
      </c>
      <c r="G128" s="70">
        <f t="shared" si="6"/>
        <v>1</v>
      </c>
      <c r="H128" s="70">
        <f t="shared" si="6"/>
        <v>1</v>
      </c>
      <c r="I128" s="70">
        <f t="shared" si="6"/>
        <v>1</v>
      </c>
      <c r="J128" s="70">
        <f t="shared" si="6"/>
        <v>1</v>
      </c>
      <c r="K128" s="70">
        <f t="shared" si="6"/>
        <v>1</v>
      </c>
      <c r="L128" s="70">
        <f t="shared" si="6"/>
        <v>1</v>
      </c>
      <c r="M128" s="70">
        <f t="shared" si="6"/>
        <v>1</v>
      </c>
      <c r="N128" s="70">
        <f t="shared" si="6"/>
        <v>1</v>
      </c>
      <c r="O128" s="70"/>
      <c r="P128" s="70">
        <f t="shared" si="6"/>
        <v>1</v>
      </c>
      <c r="Q128" s="70">
        <f t="shared" si="6"/>
        <v>1</v>
      </c>
      <c r="R128" s="70">
        <f t="shared" si="6"/>
        <v>1</v>
      </c>
      <c r="S128" s="70">
        <f t="shared" si="6"/>
        <v>1</v>
      </c>
      <c r="T128" s="70">
        <f t="shared" si="6"/>
        <v>1</v>
      </c>
      <c r="U128" s="70">
        <f t="shared" si="6"/>
        <v>1</v>
      </c>
      <c r="V128" s="70">
        <f t="shared" si="6"/>
        <v>1</v>
      </c>
      <c r="W128" s="70">
        <f t="shared" si="6"/>
        <v>1</v>
      </c>
      <c r="X128" s="70">
        <f t="shared" si="6"/>
        <v>1</v>
      </c>
      <c r="Y128" s="70">
        <f t="shared" si="6"/>
        <v>1</v>
      </c>
      <c r="AB128" s="5"/>
      <c r="AC128" s="5"/>
      <c r="AD128" s="5"/>
      <c r="AE128" s="5"/>
      <c r="AF128" s="5"/>
      <c r="AG128" s="5"/>
      <c r="AH128" s="5"/>
    </row>
    <row r="129" spans="5:34" x14ac:dyDescent="0.25">
      <c r="E129" s="70">
        <f t="shared" si="3"/>
        <v>1</v>
      </c>
      <c r="F129" s="70">
        <f t="shared" si="6"/>
        <v>1</v>
      </c>
      <c r="G129" s="70">
        <f t="shared" si="6"/>
        <v>1</v>
      </c>
      <c r="H129" s="70">
        <f t="shared" si="6"/>
        <v>1</v>
      </c>
      <c r="I129" s="70">
        <f t="shared" si="6"/>
        <v>1</v>
      </c>
      <c r="J129" s="70">
        <f t="shared" si="6"/>
        <v>1</v>
      </c>
      <c r="K129" s="70">
        <f t="shared" si="6"/>
        <v>1</v>
      </c>
      <c r="L129" s="70">
        <f t="shared" si="6"/>
        <v>1</v>
      </c>
      <c r="M129" s="70">
        <f t="shared" si="6"/>
        <v>1</v>
      </c>
      <c r="N129" s="70">
        <f t="shared" si="6"/>
        <v>1</v>
      </c>
      <c r="O129" s="70"/>
      <c r="P129" s="70">
        <f t="shared" si="6"/>
        <v>1</v>
      </c>
      <c r="Q129" s="70">
        <f t="shared" si="6"/>
        <v>1</v>
      </c>
      <c r="R129" s="70">
        <f t="shared" si="6"/>
        <v>1</v>
      </c>
      <c r="S129" s="70">
        <f t="shared" si="6"/>
        <v>1</v>
      </c>
      <c r="T129" s="70">
        <f t="shared" si="6"/>
        <v>1</v>
      </c>
      <c r="U129" s="70">
        <f t="shared" si="6"/>
        <v>1</v>
      </c>
      <c r="V129" s="70">
        <f t="shared" si="6"/>
        <v>1</v>
      </c>
      <c r="W129" s="70">
        <f t="shared" si="6"/>
        <v>1</v>
      </c>
      <c r="X129" s="70">
        <f t="shared" si="6"/>
        <v>1</v>
      </c>
      <c r="Y129" s="70">
        <f t="shared" si="6"/>
        <v>1</v>
      </c>
      <c r="AB129" s="5"/>
      <c r="AC129" s="5"/>
      <c r="AD129" s="5"/>
      <c r="AE129" s="5"/>
      <c r="AF129" s="5"/>
      <c r="AG129" s="5"/>
      <c r="AH129" s="5"/>
    </row>
    <row r="130" spans="5:34" x14ac:dyDescent="0.25">
      <c r="E130" s="70">
        <f t="shared" si="3"/>
        <v>1</v>
      </c>
      <c r="F130" s="70">
        <f t="shared" si="6"/>
        <v>1</v>
      </c>
      <c r="G130" s="70">
        <f t="shared" si="6"/>
        <v>1</v>
      </c>
      <c r="H130" s="70">
        <f t="shared" si="6"/>
        <v>1</v>
      </c>
      <c r="I130" s="70">
        <f t="shared" si="6"/>
        <v>1</v>
      </c>
      <c r="J130" s="70">
        <f t="shared" si="6"/>
        <v>1</v>
      </c>
      <c r="K130" s="70">
        <f t="shared" si="6"/>
        <v>1</v>
      </c>
      <c r="L130" s="70">
        <f t="shared" si="6"/>
        <v>1</v>
      </c>
      <c r="M130" s="70">
        <f t="shared" si="6"/>
        <v>1</v>
      </c>
      <c r="N130" s="70">
        <f t="shared" si="6"/>
        <v>1</v>
      </c>
      <c r="O130" s="70"/>
      <c r="P130" s="70">
        <f t="shared" si="6"/>
        <v>1</v>
      </c>
      <c r="Q130" s="70">
        <f t="shared" si="6"/>
        <v>1</v>
      </c>
      <c r="R130" s="70">
        <f t="shared" si="6"/>
        <v>1</v>
      </c>
      <c r="S130" s="70">
        <f t="shared" si="6"/>
        <v>1</v>
      </c>
      <c r="T130" s="70">
        <f t="shared" si="6"/>
        <v>1</v>
      </c>
      <c r="U130" s="70">
        <f t="shared" si="6"/>
        <v>1</v>
      </c>
      <c r="V130" s="70">
        <f t="shared" si="6"/>
        <v>1</v>
      </c>
      <c r="W130" s="70">
        <f t="shared" si="6"/>
        <v>1</v>
      </c>
      <c r="X130" s="70">
        <f t="shared" si="6"/>
        <v>1</v>
      </c>
      <c r="Y130" s="70">
        <f t="shared" si="6"/>
        <v>1</v>
      </c>
      <c r="AB130" s="5"/>
      <c r="AC130" s="5"/>
      <c r="AD130" s="5"/>
      <c r="AE130" s="5"/>
      <c r="AF130" s="5"/>
      <c r="AG130" s="5"/>
      <c r="AH130" s="5"/>
    </row>
    <row r="131" spans="5:34" x14ac:dyDescent="0.25">
      <c r="E131" s="70">
        <f t="shared" si="3"/>
        <v>1</v>
      </c>
      <c r="F131" s="70">
        <f t="shared" si="6"/>
        <v>1</v>
      </c>
      <c r="G131" s="70">
        <f t="shared" si="6"/>
        <v>1</v>
      </c>
      <c r="H131" s="70">
        <f t="shared" si="6"/>
        <v>1</v>
      </c>
      <c r="I131" s="70">
        <f t="shared" si="6"/>
        <v>1</v>
      </c>
      <c r="J131" s="70">
        <f t="shared" si="6"/>
        <v>1</v>
      </c>
      <c r="K131" s="70">
        <f t="shared" si="6"/>
        <v>1</v>
      </c>
      <c r="L131" s="70">
        <f t="shared" si="6"/>
        <v>1</v>
      </c>
      <c r="M131" s="70">
        <f t="shared" si="6"/>
        <v>1</v>
      </c>
      <c r="N131" s="70">
        <f t="shared" si="6"/>
        <v>1</v>
      </c>
      <c r="O131" s="70"/>
      <c r="P131" s="70">
        <f t="shared" si="6"/>
        <v>1</v>
      </c>
      <c r="Q131" s="70">
        <f t="shared" si="6"/>
        <v>1</v>
      </c>
      <c r="R131" s="70">
        <f t="shared" si="6"/>
        <v>1</v>
      </c>
      <c r="S131" s="70">
        <f t="shared" si="6"/>
        <v>1</v>
      </c>
      <c r="T131" s="70">
        <f t="shared" si="6"/>
        <v>1</v>
      </c>
      <c r="U131" s="70">
        <f t="shared" si="6"/>
        <v>1</v>
      </c>
      <c r="V131" s="70">
        <f t="shared" si="6"/>
        <v>1</v>
      </c>
      <c r="W131" s="70">
        <f t="shared" si="6"/>
        <v>1</v>
      </c>
      <c r="X131" s="70">
        <f t="shared" si="6"/>
        <v>1</v>
      </c>
      <c r="Y131" s="70">
        <f t="shared" si="6"/>
        <v>1</v>
      </c>
      <c r="AB131" s="5"/>
      <c r="AC131" s="5"/>
      <c r="AD131" s="5"/>
      <c r="AE131" s="5"/>
      <c r="AF131" s="5"/>
      <c r="AG131" s="5"/>
      <c r="AH131" s="5"/>
    </row>
    <row r="132" spans="5:34" x14ac:dyDescent="0.25">
      <c r="E132" s="70">
        <f t="shared" si="3"/>
        <v>1</v>
      </c>
      <c r="F132" s="70">
        <f t="shared" si="6"/>
        <v>1</v>
      </c>
      <c r="G132" s="70">
        <f t="shared" si="6"/>
        <v>1</v>
      </c>
      <c r="H132" s="70">
        <f t="shared" si="6"/>
        <v>1</v>
      </c>
      <c r="I132" s="70">
        <f t="shared" si="6"/>
        <v>1</v>
      </c>
      <c r="J132" s="70">
        <f t="shared" si="6"/>
        <v>1</v>
      </c>
      <c r="K132" s="70">
        <f t="shared" si="6"/>
        <v>1</v>
      </c>
      <c r="L132" s="70">
        <f t="shared" si="6"/>
        <v>1</v>
      </c>
      <c r="M132" s="70">
        <f t="shared" si="6"/>
        <v>1</v>
      </c>
      <c r="N132" s="70">
        <f t="shared" si="6"/>
        <v>1</v>
      </c>
      <c r="O132" s="70"/>
      <c r="P132" s="70">
        <f t="shared" ref="F132:Y133" si="8">IF(ISNUMBER(P68),0,1)</f>
        <v>1</v>
      </c>
      <c r="Q132" s="70">
        <f t="shared" si="8"/>
        <v>1</v>
      </c>
      <c r="R132" s="70">
        <f t="shared" si="8"/>
        <v>1</v>
      </c>
      <c r="S132" s="70">
        <f t="shared" si="8"/>
        <v>1</v>
      </c>
      <c r="T132" s="70">
        <f t="shared" si="8"/>
        <v>1</v>
      </c>
      <c r="U132" s="70">
        <f t="shared" si="8"/>
        <v>1</v>
      </c>
      <c r="V132" s="70">
        <f t="shared" si="8"/>
        <v>1</v>
      </c>
      <c r="W132" s="70">
        <f t="shared" si="8"/>
        <v>1</v>
      </c>
      <c r="X132" s="70">
        <f t="shared" si="8"/>
        <v>1</v>
      </c>
      <c r="Y132" s="70">
        <f t="shared" si="8"/>
        <v>1</v>
      </c>
      <c r="AB132" s="5"/>
      <c r="AC132" s="5"/>
      <c r="AD132" s="5"/>
      <c r="AE132" s="5"/>
      <c r="AF132" s="5"/>
      <c r="AG132" s="5"/>
      <c r="AH132" s="5"/>
    </row>
    <row r="133" spans="5:34" x14ac:dyDescent="0.25">
      <c r="E133" s="70">
        <f t="shared" si="3"/>
        <v>1</v>
      </c>
      <c r="F133" s="70">
        <f t="shared" si="8"/>
        <v>1</v>
      </c>
      <c r="G133" s="70">
        <f t="shared" si="8"/>
        <v>1</v>
      </c>
      <c r="H133" s="70">
        <f t="shared" si="8"/>
        <v>1</v>
      </c>
      <c r="I133" s="70">
        <f t="shared" si="8"/>
        <v>1</v>
      </c>
      <c r="J133" s="70">
        <f t="shared" si="8"/>
        <v>1</v>
      </c>
      <c r="K133" s="70">
        <f t="shared" si="8"/>
        <v>1</v>
      </c>
      <c r="L133" s="70">
        <f t="shared" si="8"/>
        <v>1</v>
      </c>
      <c r="M133" s="70">
        <f t="shared" si="8"/>
        <v>1</v>
      </c>
      <c r="N133" s="70">
        <f t="shared" si="8"/>
        <v>1</v>
      </c>
      <c r="O133" s="70"/>
      <c r="P133" s="70">
        <f t="shared" si="8"/>
        <v>1</v>
      </c>
      <c r="Q133" s="70">
        <f t="shared" si="8"/>
        <v>1</v>
      </c>
      <c r="R133" s="70">
        <f t="shared" si="8"/>
        <v>1</v>
      </c>
      <c r="S133" s="70">
        <f t="shared" si="8"/>
        <v>1</v>
      </c>
      <c r="T133" s="70">
        <f t="shared" si="8"/>
        <v>1</v>
      </c>
      <c r="U133" s="70">
        <f t="shared" si="8"/>
        <v>1</v>
      </c>
      <c r="V133" s="70">
        <f t="shared" si="8"/>
        <v>1</v>
      </c>
      <c r="W133" s="70">
        <f t="shared" si="8"/>
        <v>1</v>
      </c>
      <c r="X133" s="70">
        <f t="shared" si="8"/>
        <v>1</v>
      </c>
      <c r="Y133" s="70">
        <f t="shared" si="8"/>
        <v>1</v>
      </c>
      <c r="AB133" s="5"/>
      <c r="AC133" s="5"/>
      <c r="AD133" s="5"/>
      <c r="AE133" s="5"/>
      <c r="AF133" s="5"/>
      <c r="AG133" s="5"/>
      <c r="AH133" s="5"/>
    </row>
  </sheetData>
  <sheetProtection password="E0C8" sheet="1" objects="1" scenarios="1"/>
  <mergeCells count="4">
    <mergeCell ref="Q4:Y4"/>
    <mergeCell ref="E4:N4"/>
    <mergeCell ref="F6:N6"/>
    <mergeCell ref="Q6:Y6"/>
  </mergeCells>
  <dataValidations disablePrompts="1" count="2">
    <dataValidation type="decimal" operator="greaterThanOrEqual" allowBlank="1" showInputMessage="1" showErrorMessage="1" errorTitle="Invalid Currency Amount" error="Please enter in the original issuance size._x000a_" sqref="O53:O63 F70:N70 Z53:Z63 Q70:Y70">
      <formula1>0</formula1>
    </dataValidation>
    <dataValidation type="decimal" operator="greaterThanOrEqual" allowBlank="1" showInputMessage="1" showErrorMessage="1" sqref="O10:O27 Z10:Z27 O32:O42 Z32:Z42">
      <formula1>0</formula1>
    </dataValidation>
  </dataValidations>
  <printOptions horizontalCentered="1"/>
  <pageMargins left="0.17" right="0.17" top="0.47" bottom="0.44" header="0.17" footer="0.32"/>
  <pageSetup scale="3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N99"/>
  <sheetViews>
    <sheetView tabSelected="1" zoomScale="85" zoomScaleNormal="85" workbookViewId="0">
      <pane xSplit="4" ySplit="6" topLeftCell="E7" activePane="bottomRight" state="frozen"/>
      <selection pane="topRight" activeCell="E1" sqref="E1"/>
      <selection pane="bottomLeft" activeCell="A7" sqref="A7"/>
      <selection pane="bottomRight"/>
    </sheetView>
  </sheetViews>
  <sheetFormatPr defaultRowHeight="15" x14ac:dyDescent="0.25"/>
  <cols>
    <col min="1" max="1" width="4.28515625" style="5" customWidth="1"/>
    <col min="2" max="2" width="143.7109375" style="30" customWidth="1"/>
    <col min="3" max="3" width="12.42578125" style="5" bestFit="1" customWidth="1"/>
    <col min="4" max="4" width="3.7109375" style="5" customWidth="1"/>
    <col min="5" max="5" width="12" style="29" customWidth="1"/>
    <col min="6" max="14" width="12" style="5" customWidth="1"/>
    <col min="15" max="16384" width="9.140625" style="5"/>
  </cols>
  <sheetData>
    <row r="1" spans="1:14" x14ac:dyDescent="0.25">
      <c r="A1" s="49" t="str">
        <f>"FR Y-14A Regulatory Capital Instruments Annual Schedule: "&amp;Cover!D4</f>
        <v xml:space="preserve">FR Y-14A Regulatory Capital Instruments Annual Schedule: </v>
      </c>
      <c r="C1" s="5" t="str">
        <f>IF(ISBLANK(Cover!D4),"",Cover!D4)</f>
        <v/>
      </c>
    </row>
    <row r="2" spans="1:14" x14ac:dyDescent="0.25">
      <c r="A2" s="56" t="s">
        <v>73</v>
      </c>
      <c r="C2" s="58" t="str">
        <f>IF(ISBLANK(Cover!D8),"",Cover!D8)</f>
        <v/>
      </c>
    </row>
    <row r="3" spans="1:14" x14ac:dyDescent="0.25">
      <c r="A3" s="56" t="s">
        <v>78</v>
      </c>
      <c r="C3" s="5" t="str">
        <f>IF(ISBLANK(Cover!D8),"",Cover!D8)</f>
        <v/>
      </c>
    </row>
    <row r="4" spans="1:14" x14ac:dyDescent="0.25">
      <c r="B4" s="5"/>
    </row>
    <row r="5" spans="1:14" ht="30" x14ac:dyDescent="0.25">
      <c r="A5" s="41"/>
      <c r="B5" s="41"/>
      <c r="C5" s="41"/>
      <c r="D5" s="41"/>
      <c r="E5" s="88" t="s">
        <v>71</v>
      </c>
      <c r="F5" s="97" t="s">
        <v>106</v>
      </c>
      <c r="G5" s="97"/>
      <c r="H5" s="97"/>
      <c r="I5" s="97"/>
      <c r="J5" s="97"/>
      <c r="K5" s="97"/>
      <c r="L5" s="97"/>
      <c r="M5" s="97"/>
      <c r="N5" s="97"/>
    </row>
    <row r="6" spans="1:14" ht="15.75" thickBot="1" x14ac:dyDescent="0.3">
      <c r="B6" s="40"/>
      <c r="C6" s="46" t="s">
        <v>70</v>
      </c>
      <c r="D6" s="46"/>
      <c r="E6" s="23" t="s">
        <v>94</v>
      </c>
      <c r="F6" s="23" t="s">
        <v>95</v>
      </c>
      <c r="G6" s="23" t="s">
        <v>96</v>
      </c>
      <c r="H6" s="23" t="s">
        <v>97</v>
      </c>
      <c r="I6" s="23" t="s">
        <v>98</v>
      </c>
      <c r="J6" s="23" t="s">
        <v>99</v>
      </c>
      <c r="K6" s="23" t="s">
        <v>100</v>
      </c>
      <c r="L6" s="23" t="s">
        <v>101</v>
      </c>
      <c r="M6" s="23" t="s">
        <v>102</v>
      </c>
      <c r="N6" s="23" t="s">
        <v>103</v>
      </c>
    </row>
    <row r="7" spans="1:14" ht="15.75" thickTop="1" x14ac:dyDescent="0.25">
      <c r="B7" s="40" t="s">
        <v>67</v>
      </c>
      <c r="C7" s="46"/>
      <c r="D7" s="46"/>
      <c r="E7" s="39"/>
      <c r="F7" s="86"/>
      <c r="G7" s="86"/>
      <c r="H7" s="86"/>
      <c r="I7" s="86"/>
      <c r="J7" s="86"/>
      <c r="K7" s="86"/>
      <c r="L7" s="86"/>
      <c r="M7" s="86"/>
      <c r="N7" s="86"/>
    </row>
    <row r="8" spans="1:14" x14ac:dyDescent="0.25">
      <c r="A8" s="5">
        <v>1</v>
      </c>
      <c r="B8" s="52" t="s">
        <v>66</v>
      </c>
      <c r="C8" s="47"/>
      <c r="D8" s="47"/>
      <c r="E8" s="60">
        <f>SUM('Proj. Actions&amp;Balances'!P52:P64)</f>
        <v>0</v>
      </c>
      <c r="F8" s="60">
        <f>SUM('Proj. Actions&amp;Balances'!Q52:Q64)</f>
        <v>0</v>
      </c>
      <c r="G8" s="60">
        <f>SUM('Proj. Actions&amp;Balances'!R52:R64)</f>
        <v>0</v>
      </c>
      <c r="H8" s="60">
        <f>SUM('Proj. Actions&amp;Balances'!S52:S64)</f>
        <v>0</v>
      </c>
      <c r="I8" s="60">
        <f>SUM('Proj. Actions&amp;Balances'!T52:T64)</f>
        <v>0</v>
      </c>
      <c r="J8" s="60">
        <f>SUM('Proj. Actions&amp;Balances'!U52:U64)</f>
        <v>0</v>
      </c>
      <c r="K8" s="60">
        <f>SUM('Proj. Actions&amp;Balances'!V52:V64)</f>
        <v>0</v>
      </c>
      <c r="L8" s="60">
        <f>SUM('Proj. Actions&amp;Balances'!W52:W64)</f>
        <v>0</v>
      </c>
      <c r="M8" s="60">
        <f>SUM('Proj. Actions&amp;Balances'!X52:X64)</f>
        <v>0</v>
      </c>
      <c r="N8" s="60">
        <f>SUM('Proj. Actions&amp;Balances'!Y52:Y64)</f>
        <v>0</v>
      </c>
    </row>
    <row r="9" spans="1:14" x14ac:dyDescent="0.25">
      <c r="A9" s="5">
        <f t="shared" ref="A9:A27" si="0">1+A8</f>
        <v>2</v>
      </c>
      <c r="B9" s="5" t="s">
        <v>34</v>
      </c>
      <c r="C9" s="47"/>
      <c r="D9" s="47"/>
      <c r="E9" s="60" t="str">
        <f>IF((AND(ISNUMBER(E10),ISNUMBER(E11),ISNUMBER(E12))),SUM(E10:E12),"")</f>
        <v/>
      </c>
      <c r="F9" s="60" t="str">
        <f t="shared" ref="F9:N9" si="1">IF((AND(ISNUMBER(F10),ISNUMBER(F11),ISNUMBER(F12))),SUM(F10:F12),"")</f>
        <v/>
      </c>
      <c r="G9" s="60" t="str">
        <f t="shared" si="1"/>
        <v/>
      </c>
      <c r="H9" s="60" t="str">
        <f t="shared" si="1"/>
        <v/>
      </c>
      <c r="I9" s="60" t="str">
        <f t="shared" si="1"/>
        <v/>
      </c>
      <c r="J9" s="60" t="str">
        <f t="shared" si="1"/>
        <v/>
      </c>
      <c r="K9" s="60" t="str">
        <f t="shared" si="1"/>
        <v/>
      </c>
      <c r="L9" s="60" t="str">
        <f t="shared" si="1"/>
        <v/>
      </c>
      <c r="M9" s="60" t="str">
        <f t="shared" si="1"/>
        <v/>
      </c>
      <c r="N9" s="60" t="str">
        <f t="shared" si="1"/>
        <v/>
      </c>
    </row>
    <row r="10" spans="1:14" x14ac:dyDescent="0.25">
      <c r="A10" s="5">
        <f t="shared" si="0"/>
        <v>3</v>
      </c>
      <c r="B10" s="31" t="s">
        <v>65</v>
      </c>
      <c r="C10" s="47" t="s">
        <v>64</v>
      </c>
      <c r="D10" s="47"/>
      <c r="E10" s="61"/>
      <c r="F10" s="61"/>
      <c r="G10" s="61"/>
      <c r="H10" s="61"/>
      <c r="I10" s="61"/>
      <c r="J10" s="61"/>
      <c r="K10" s="61"/>
      <c r="L10" s="61"/>
      <c r="M10" s="61"/>
      <c r="N10" s="61"/>
    </row>
    <row r="11" spans="1:14" x14ac:dyDescent="0.25">
      <c r="A11" s="5">
        <f t="shared" si="0"/>
        <v>4</v>
      </c>
      <c r="B11" s="31" t="s">
        <v>33</v>
      </c>
      <c r="C11" s="47" t="s">
        <v>63</v>
      </c>
      <c r="D11" s="47"/>
      <c r="E11" s="61"/>
      <c r="F11" s="61"/>
      <c r="G11" s="61"/>
      <c r="H11" s="61"/>
      <c r="I11" s="61"/>
      <c r="J11" s="61"/>
      <c r="K11" s="61"/>
      <c r="L11" s="61"/>
      <c r="M11" s="61"/>
      <c r="N11" s="61"/>
    </row>
    <row r="12" spans="1:14" x14ac:dyDescent="0.25">
      <c r="A12" s="5">
        <f t="shared" si="0"/>
        <v>5</v>
      </c>
      <c r="B12" s="31" t="s">
        <v>32</v>
      </c>
      <c r="C12" s="47" t="s">
        <v>62</v>
      </c>
      <c r="D12" s="47"/>
      <c r="E12" s="61"/>
      <c r="F12" s="61"/>
      <c r="G12" s="61"/>
      <c r="H12" s="61"/>
      <c r="I12" s="61"/>
      <c r="J12" s="61"/>
      <c r="K12" s="61"/>
      <c r="L12" s="61"/>
      <c r="M12" s="61"/>
      <c r="N12" s="61"/>
    </row>
    <row r="13" spans="1:14" x14ac:dyDescent="0.25">
      <c r="A13" s="5">
        <f t="shared" si="0"/>
        <v>6</v>
      </c>
      <c r="B13" s="30" t="s">
        <v>61</v>
      </c>
      <c r="C13" s="47" t="s">
        <v>60</v>
      </c>
      <c r="D13" s="47"/>
      <c r="E13" s="61"/>
      <c r="F13" s="61"/>
      <c r="G13" s="61"/>
      <c r="H13" s="61"/>
      <c r="I13" s="61"/>
      <c r="J13" s="61"/>
      <c r="K13" s="61"/>
      <c r="L13" s="61"/>
      <c r="M13" s="61"/>
      <c r="N13" s="61"/>
    </row>
    <row r="14" spans="1:14" x14ac:dyDescent="0.25">
      <c r="A14" s="5">
        <f t="shared" si="0"/>
        <v>7</v>
      </c>
      <c r="B14" s="30" t="s">
        <v>59</v>
      </c>
      <c r="C14" s="47" t="s">
        <v>58</v>
      </c>
      <c r="D14" s="47"/>
      <c r="E14" s="61"/>
      <c r="F14" s="61"/>
      <c r="G14" s="61"/>
      <c r="H14" s="61"/>
      <c r="I14" s="61"/>
      <c r="J14" s="61"/>
      <c r="K14" s="61"/>
      <c r="L14" s="61"/>
      <c r="M14" s="61"/>
      <c r="N14" s="61"/>
    </row>
    <row r="15" spans="1:14" x14ac:dyDescent="0.25">
      <c r="A15" s="5">
        <f t="shared" si="0"/>
        <v>8</v>
      </c>
      <c r="B15" s="30" t="s">
        <v>31</v>
      </c>
      <c r="C15" s="47"/>
      <c r="D15" s="47"/>
      <c r="E15" s="60" t="str">
        <f>IF((AND(ISNUMBER(E16),ISNUMBER(E17))),E16+E17,"")</f>
        <v/>
      </c>
      <c r="F15" s="60" t="str">
        <f t="shared" ref="F15:N15" si="2">IF((AND(ISNUMBER(F16),ISNUMBER(F17))),F16+F17,"")</f>
        <v/>
      </c>
      <c r="G15" s="60" t="str">
        <f t="shared" si="2"/>
        <v/>
      </c>
      <c r="H15" s="60" t="str">
        <f t="shared" si="2"/>
        <v/>
      </c>
      <c r="I15" s="60" t="str">
        <f t="shared" si="2"/>
        <v/>
      </c>
      <c r="J15" s="60" t="str">
        <f t="shared" si="2"/>
        <v/>
      </c>
      <c r="K15" s="60" t="str">
        <f t="shared" si="2"/>
        <v/>
      </c>
      <c r="L15" s="60" t="str">
        <f t="shared" si="2"/>
        <v/>
      </c>
      <c r="M15" s="60" t="str">
        <f t="shared" si="2"/>
        <v/>
      </c>
      <c r="N15" s="60" t="str">
        <f t="shared" si="2"/>
        <v/>
      </c>
    </row>
    <row r="16" spans="1:14" x14ac:dyDescent="0.25">
      <c r="A16" s="5">
        <f t="shared" si="0"/>
        <v>9</v>
      </c>
      <c r="B16" s="36" t="s">
        <v>57</v>
      </c>
      <c r="C16" s="47"/>
      <c r="D16" s="47"/>
      <c r="E16" s="61"/>
      <c r="F16" s="61"/>
      <c r="G16" s="61"/>
      <c r="H16" s="61"/>
      <c r="I16" s="61"/>
      <c r="J16" s="61"/>
      <c r="K16" s="61"/>
      <c r="L16" s="61"/>
      <c r="M16" s="61"/>
      <c r="N16" s="61"/>
    </row>
    <row r="17" spans="1:14" x14ac:dyDescent="0.25">
      <c r="A17" s="5">
        <f t="shared" si="0"/>
        <v>10</v>
      </c>
      <c r="B17" s="31" t="s">
        <v>56</v>
      </c>
      <c r="C17" s="47"/>
      <c r="D17" s="47"/>
      <c r="E17" s="60" t="str">
        <f>IF(AND(ISNUMBER(E18),ISNUMBER(E19),ISNUMBER(E20),ISNUMBER(E21),ISNUMBER(E22),ISNUMBER(E23),ISNUMBER(E24),ISNUMBER(E25)),SUM(E18:E25),"")</f>
        <v/>
      </c>
      <c r="F17" s="60" t="str">
        <f t="shared" ref="F17:N17" si="3">IF(AND(ISNUMBER(F18),ISNUMBER(F19),ISNUMBER(F20),ISNUMBER(F21),ISNUMBER(F22),ISNUMBER(F23),ISNUMBER(F24),ISNUMBER(F25)),SUM(F18:F25),"")</f>
        <v/>
      </c>
      <c r="G17" s="60" t="str">
        <f t="shared" si="3"/>
        <v/>
      </c>
      <c r="H17" s="60" t="str">
        <f t="shared" si="3"/>
        <v/>
      </c>
      <c r="I17" s="60" t="str">
        <f t="shared" si="3"/>
        <v/>
      </c>
      <c r="J17" s="60" t="str">
        <f t="shared" si="3"/>
        <v/>
      </c>
      <c r="K17" s="60" t="str">
        <f t="shared" si="3"/>
        <v/>
      </c>
      <c r="L17" s="60" t="str">
        <f t="shared" si="3"/>
        <v/>
      </c>
      <c r="M17" s="60" t="str">
        <f t="shared" si="3"/>
        <v/>
      </c>
      <c r="N17" s="60" t="str">
        <f t="shared" si="3"/>
        <v/>
      </c>
    </row>
    <row r="18" spans="1:14" x14ac:dyDescent="0.25">
      <c r="A18" s="5">
        <f t="shared" si="0"/>
        <v>11</v>
      </c>
      <c r="B18" s="38" t="s">
        <v>55</v>
      </c>
      <c r="C18" s="47" t="s">
        <v>54</v>
      </c>
      <c r="D18" s="47"/>
      <c r="E18" s="61"/>
      <c r="F18" s="61"/>
      <c r="G18" s="61"/>
      <c r="H18" s="61"/>
      <c r="I18" s="61"/>
      <c r="J18" s="61"/>
      <c r="K18" s="61"/>
      <c r="L18" s="61"/>
      <c r="M18" s="61"/>
      <c r="N18" s="61"/>
    </row>
    <row r="19" spans="1:14" x14ac:dyDescent="0.25">
      <c r="A19" s="5">
        <f t="shared" si="0"/>
        <v>12</v>
      </c>
      <c r="B19" s="38" t="s">
        <v>53</v>
      </c>
      <c r="C19" s="47" t="s">
        <v>52</v>
      </c>
      <c r="D19" s="47"/>
      <c r="E19" s="61"/>
      <c r="F19" s="61"/>
      <c r="G19" s="61"/>
      <c r="H19" s="61"/>
      <c r="I19" s="61"/>
      <c r="J19" s="61"/>
      <c r="K19" s="61"/>
      <c r="L19" s="61"/>
      <c r="M19" s="61"/>
      <c r="N19" s="61"/>
    </row>
    <row r="20" spans="1:14" x14ac:dyDescent="0.25">
      <c r="A20" s="5">
        <f t="shared" si="0"/>
        <v>13</v>
      </c>
      <c r="B20" s="38" t="s">
        <v>51</v>
      </c>
      <c r="C20" s="47" t="s">
        <v>50</v>
      </c>
      <c r="D20" s="47"/>
      <c r="E20" s="61"/>
      <c r="F20" s="61"/>
      <c r="G20" s="61"/>
      <c r="H20" s="61"/>
      <c r="I20" s="61"/>
      <c r="J20" s="61"/>
      <c r="K20" s="61"/>
      <c r="L20" s="61"/>
      <c r="M20" s="61"/>
      <c r="N20" s="61"/>
    </row>
    <row r="21" spans="1:14" x14ac:dyDescent="0.25">
      <c r="A21" s="5">
        <f t="shared" si="0"/>
        <v>14</v>
      </c>
      <c r="B21" s="37" t="s">
        <v>49</v>
      </c>
      <c r="C21" s="47" t="s">
        <v>48</v>
      </c>
      <c r="D21" s="47"/>
      <c r="E21" s="61"/>
      <c r="F21" s="61"/>
      <c r="G21" s="61"/>
      <c r="H21" s="61"/>
      <c r="I21" s="61"/>
      <c r="J21" s="61"/>
      <c r="K21" s="61"/>
      <c r="L21" s="61"/>
      <c r="M21" s="61"/>
      <c r="N21" s="61"/>
    </row>
    <row r="22" spans="1:14" ht="45" x14ac:dyDescent="0.25">
      <c r="A22" s="5">
        <f t="shared" si="0"/>
        <v>15</v>
      </c>
      <c r="B22" s="38" t="s">
        <v>47</v>
      </c>
      <c r="C22" s="47" t="s">
        <v>46</v>
      </c>
      <c r="D22" s="47"/>
      <c r="E22" s="61"/>
      <c r="F22" s="61"/>
      <c r="G22" s="61"/>
      <c r="H22" s="61"/>
      <c r="I22" s="61"/>
      <c r="J22" s="61"/>
      <c r="K22" s="61"/>
      <c r="L22" s="61"/>
      <c r="M22" s="61"/>
      <c r="N22" s="61"/>
    </row>
    <row r="23" spans="1:14" x14ac:dyDescent="0.25">
      <c r="A23" s="5">
        <f t="shared" si="0"/>
        <v>16</v>
      </c>
      <c r="B23" s="37" t="s">
        <v>45</v>
      </c>
      <c r="C23" s="47" t="s">
        <v>44</v>
      </c>
      <c r="D23" s="47"/>
      <c r="E23" s="61"/>
      <c r="F23" s="61"/>
      <c r="G23" s="61"/>
      <c r="H23" s="61"/>
      <c r="I23" s="61"/>
      <c r="J23" s="61"/>
      <c r="K23" s="61"/>
      <c r="L23" s="61"/>
      <c r="M23" s="61"/>
      <c r="N23" s="61"/>
    </row>
    <row r="24" spans="1:14" x14ac:dyDescent="0.25">
      <c r="A24" s="5">
        <f t="shared" si="0"/>
        <v>17</v>
      </c>
      <c r="B24" s="37" t="s">
        <v>43</v>
      </c>
      <c r="C24" s="47" t="s">
        <v>42</v>
      </c>
      <c r="D24" s="47"/>
      <c r="E24" s="61"/>
      <c r="F24" s="61"/>
      <c r="G24" s="61"/>
      <c r="H24" s="61"/>
      <c r="I24" s="61"/>
      <c r="J24" s="61"/>
      <c r="K24" s="61"/>
      <c r="L24" s="61"/>
      <c r="M24" s="61"/>
      <c r="N24" s="61"/>
    </row>
    <row r="25" spans="1:14" x14ac:dyDescent="0.25">
      <c r="A25" s="5">
        <f t="shared" si="0"/>
        <v>18</v>
      </c>
      <c r="B25" s="37" t="s">
        <v>41</v>
      </c>
      <c r="C25" s="47" t="s">
        <v>40</v>
      </c>
      <c r="D25" s="47"/>
      <c r="E25" s="61"/>
      <c r="F25" s="61"/>
      <c r="G25" s="61"/>
      <c r="H25" s="61"/>
      <c r="I25" s="61"/>
      <c r="J25" s="61"/>
      <c r="K25" s="61"/>
      <c r="L25" s="61"/>
      <c r="M25" s="61"/>
      <c r="N25" s="61"/>
    </row>
    <row r="26" spans="1:14" x14ac:dyDescent="0.25">
      <c r="A26" s="5">
        <f t="shared" si="0"/>
        <v>19</v>
      </c>
      <c r="B26" s="34" t="s">
        <v>39</v>
      </c>
      <c r="C26" s="47"/>
      <c r="D26" s="47"/>
      <c r="E26" s="60" t="str">
        <f>IF(AND(ISNUMBER(E8),ISNUMBER(E9),ISNUMBER(E13),ISNUMBER(E14),ISNUMBER(E15)),(E8+E9+E13+E14-E15),"")</f>
        <v/>
      </c>
      <c r="F26" s="60" t="str">
        <f t="shared" ref="F26:N26" si="4">IF(AND(ISNUMBER(F8),ISNUMBER(F9),ISNUMBER(F13),ISNUMBER(F14),ISNUMBER(F15)),(F8+F9+F13+F14-F15),"")</f>
        <v/>
      </c>
      <c r="G26" s="60" t="str">
        <f t="shared" si="4"/>
        <v/>
      </c>
      <c r="H26" s="60" t="str">
        <f t="shared" si="4"/>
        <v/>
      </c>
      <c r="I26" s="60" t="str">
        <f t="shared" si="4"/>
        <v/>
      </c>
      <c r="J26" s="60" t="str">
        <f t="shared" si="4"/>
        <v/>
      </c>
      <c r="K26" s="60" t="str">
        <f t="shared" si="4"/>
        <v/>
      </c>
      <c r="L26" s="60" t="str">
        <f t="shared" si="4"/>
        <v/>
      </c>
      <c r="M26" s="60" t="str">
        <f t="shared" si="4"/>
        <v/>
      </c>
      <c r="N26" s="60" t="str">
        <f t="shared" si="4"/>
        <v/>
      </c>
    </row>
    <row r="27" spans="1:14" x14ac:dyDescent="0.25">
      <c r="A27" s="5">
        <f t="shared" si="0"/>
        <v>20</v>
      </c>
      <c r="B27" s="33" t="s">
        <v>38</v>
      </c>
      <c r="C27" s="47" t="s">
        <v>37</v>
      </c>
      <c r="D27" s="47"/>
      <c r="E27" s="61"/>
    </row>
    <row r="28" spans="1:14" x14ac:dyDescent="0.25">
      <c r="B28" s="51" t="s">
        <v>74</v>
      </c>
      <c r="C28" s="47"/>
      <c r="D28" s="47"/>
      <c r="E28" s="62" t="str">
        <f>IF(AND(ISNUMBER(E26),ISNUMBER(E27),E26=E27),"Yes","No")</f>
        <v>No</v>
      </c>
    </row>
    <row r="29" spans="1:14" x14ac:dyDescent="0.25">
      <c r="B29" s="34"/>
      <c r="C29" s="47"/>
      <c r="D29" s="47"/>
      <c r="F29" s="29"/>
      <c r="G29" s="29"/>
      <c r="H29" s="29"/>
      <c r="I29" s="29"/>
      <c r="J29" s="29"/>
      <c r="K29" s="29"/>
      <c r="L29" s="29"/>
      <c r="M29" s="29"/>
      <c r="N29" s="29"/>
    </row>
    <row r="30" spans="1:14" x14ac:dyDescent="0.25">
      <c r="B30" s="34" t="s">
        <v>36</v>
      </c>
      <c r="C30" s="47"/>
      <c r="D30" s="47"/>
      <c r="F30" s="29"/>
      <c r="G30" s="29"/>
      <c r="H30" s="29"/>
      <c r="I30" s="29"/>
      <c r="J30" s="29"/>
      <c r="K30" s="29"/>
      <c r="L30" s="29"/>
      <c r="M30" s="29"/>
      <c r="N30" s="29"/>
    </row>
    <row r="31" spans="1:14" x14ac:dyDescent="0.25">
      <c r="A31" s="5">
        <v>21</v>
      </c>
      <c r="B31" s="30" t="s">
        <v>35</v>
      </c>
      <c r="C31" s="47"/>
      <c r="D31" s="47"/>
      <c r="E31" s="60">
        <f>SUM('Proj. Actions&amp;Balances'!P65:P69)</f>
        <v>0</v>
      </c>
      <c r="F31" s="60">
        <f>SUM('Proj. Actions&amp;Balances'!Q65:Q69)</f>
        <v>0</v>
      </c>
      <c r="G31" s="60">
        <f>SUM('Proj. Actions&amp;Balances'!R65:R69)</f>
        <v>0</v>
      </c>
      <c r="H31" s="60">
        <f>SUM('Proj. Actions&amp;Balances'!S65:S69)</f>
        <v>0</v>
      </c>
      <c r="I31" s="60">
        <f>SUM('Proj. Actions&amp;Balances'!T65:T69)</f>
        <v>0</v>
      </c>
      <c r="J31" s="60">
        <f>SUM('Proj. Actions&amp;Balances'!U65:U69)</f>
        <v>0</v>
      </c>
      <c r="K31" s="60">
        <f>SUM('Proj. Actions&amp;Balances'!V65:V69)</f>
        <v>0</v>
      </c>
      <c r="L31" s="60">
        <f>SUM('Proj. Actions&amp;Balances'!W65:W69)</f>
        <v>0</v>
      </c>
      <c r="M31" s="60">
        <f>SUM('Proj. Actions&amp;Balances'!X65:X69)</f>
        <v>0</v>
      </c>
      <c r="N31" s="60">
        <f>SUM('Proj. Actions&amp;Balances'!Y65:Y69)</f>
        <v>0</v>
      </c>
    </row>
    <row r="32" spans="1:14" x14ac:dyDescent="0.25">
      <c r="A32" s="5">
        <f t="shared" ref="A32:A41" si="5">1+A31</f>
        <v>22</v>
      </c>
      <c r="B32" s="5" t="s">
        <v>34</v>
      </c>
      <c r="C32" s="47"/>
      <c r="D32" s="47"/>
      <c r="E32" s="60" t="str">
        <f>IF(AND(ISNUMBER(E33),ISNUMBER(E34)),SUM(E33:E34),"")</f>
        <v/>
      </c>
      <c r="F32" s="60" t="str">
        <f t="shared" ref="F32:N32" si="6">IF(AND(ISNUMBER(F33),ISNUMBER(F34)),SUM(F33:F34),"")</f>
        <v/>
      </c>
      <c r="G32" s="60" t="str">
        <f t="shared" si="6"/>
        <v/>
      </c>
      <c r="H32" s="60" t="str">
        <f t="shared" si="6"/>
        <v/>
      </c>
      <c r="I32" s="60" t="str">
        <f t="shared" si="6"/>
        <v/>
      </c>
      <c r="J32" s="60" t="str">
        <f t="shared" si="6"/>
        <v/>
      </c>
      <c r="K32" s="60" t="str">
        <f t="shared" si="6"/>
        <v/>
      </c>
      <c r="L32" s="60" t="str">
        <f t="shared" si="6"/>
        <v/>
      </c>
      <c r="M32" s="60" t="str">
        <f t="shared" si="6"/>
        <v/>
      </c>
      <c r="N32" s="60" t="str">
        <f t="shared" si="6"/>
        <v/>
      </c>
    </row>
    <row r="33" spans="1:14" x14ac:dyDescent="0.25">
      <c r="A33" s="5">
        <f t="shared" si="5"/>
        <v>23</v>
      </c>
      <c r="B33" s="31" t="s">
        <v>33</v>
      </c>
      <c r="C33" s="47"/>
      <c r="D33" s="47"/>
      <c r="E33" s="61"/>
      <c r="F33" s="61"/>
      <c r="G33" s="61"/>
      <c r="H33" s="61"/>
      <c r="I33" s="61"/>
      <c r="J33" s="61"/>
      <c r="K33" s="61"/>
      <c r="L33" s="61"/>
      <c r="M33" s="61"/>
      <c r="N33" s="61"/>
    </row>
    <row r="34" spans="1:14" x14ac:dyDescent="0.25">
      <c r="A34" s="5">
        <f t="shared" si="5"/>
        <v>24</v>
      </c>
      <c r="B34" s="31" t="s">
        <v>32</v>
      </c>
      <c r="C34" s="47"/>
      <c r="D34" s="47"/>
      <c r="E34" s="61"/>
      <c r="F34" s="61"/>
      <c r="G34" s="61"/>
      <c r="H34" s="61"/>
      <c r="I34" s="61"/>
      <c r="J34" s="61"/>
      <c r="K34" s="61"/>
      <c r="L34" s="61"/>
      <c r="M34" s="61"/>
      <c r="N34" s="61"/>
    </row>
    <row r="35" spans="1:14" x14ac:dyDescent="0.25">
      <c r="A35" s="5">
        <f t="shared" si="5"/>
        <v>25</v>
      </c>
      <c r="B35" s="30" t="s">
        <v>31</v>
      </c>
      <c r="C35" s="47"/>
      <c r="D35" s="47"/>
      <c r="E35" s="60" t="str">
        <f>IF(AND(ISNUMBER(E36),ISNUMBER(E37),ISNUMBER(E38),ISNUMBER(E39)),SUM(E37:E39)-E36,"")</f>
        <v/>
      </c>
      <c r="F35" s="60" t="str">
        <f t="shared" ref="F35:N35" si="7">IF(AND(ISNUMBER(F36),ISNUMBER(F37),ISNUMBER(F38),ISNUMBER(F39)),SUM(F37:F39)-F36,"")</f>
        <v/>
      </c>
      <c r="G35" s="60" t="str">
        <f t="shared" si="7"/>
        <v/>
      </c>
      <c r="H35" s="60" t="str">
        <f t="shared" si="7"/>
        <v/>
      </c>
      <c r="I35" s="60" t="str">
        <f t="shared" si="7"/>
        <v/>
      </c>
      <c r="J35" s="60" t="str">
        <f t="shared" si="7"/>
        <v/>
      </c>
      <c r="K35" s="60" t="str">
        <f t="shared" si="7"/>
        <v/>
      </c>
      <c r="L35" s="60" t="str">
        <f t="shared" si="7"/>
        <v/>
      </c>
      <c r="M35" s="60" t="str">
        <f t="shared" si="7"/>
        <v/>
      </c>
      <c r="N35" s="60" t="str">
        <f t="shared" si="7"/>
        <v/>
      </c>
    </row>
    <row r="36" spans="1:14" x14ac:dyDescent="0.25">
      <c r="A36" s="5">
        <f t="shared" si="5"/>
        <v>26</v>
      </c>
      <c r="B36" s="36" t="s">
        <v>30</v>
      </c>
      <c r="C36" s="47"/>
      <c r="D36" s="47"/>
      <c r="E36" s="61"/>
      <c r="F36" s="61"/>
      <c r="G36" s="61"/>
      <c r="H36" s="61"/>
      <c r="I36" s="61"/>
      <c r="J36" s="61"/>
      <c r="K36" s="61"/>
      <c r="L36" s="61"/>
      <c r="M36" s="61"/>
      <c r="N36" s="61"/>
    </row>
    <row r="37" spans="1:14" x14ac:dyDescent="0.25">
      <c r="A37" s="5">
        <f t="shared" si="5"/>
        <v>27</v>
      </c>
      <c r="B37" s="36" t="s">
        <v>29</v>
      </c>
      <c r="C37" s="47" t="s">
        <v>28</v>
      </c>
      <c r="D37" s="47"/>
      <c r="E37" s="61"/>
      <c r="F37" s="61"/>
      <c r="G37" s="61"/>
      <c r="H37" s="61"/>
      <c r="I37" s="61"/>
      <c r="J37" s="61"/>
      <c r="K37" s="61"/>
      <c r="L37" s="61"/>
      <c r="M37" s="61"/>
      <c r="N37" s="61"/>
    </row>
    <row r="38" spans="1:14" x14ac:dyDescent="0.25">
      <c r="A38" s="5">
        <f t="shared" si="5"/>
        <v>28</v>
      </c>
      <c r="B38" s="36" t="s">
        <v>27</v>
      </c>
      <c r="C38" s="47" t="s">
        <v>26</v>
      </c>
      <c r="D38" s="47"/>
      <c r="E38" s="61"/>
      <c r="F38" s="61"/>
      <c r="G38" s="61"/>
      <c r="H38" s="61"/>
      <c r="I38" s="61"/>
      <c r="J38" s="61"/>
      <c r="K38" s="61"/>
      <c r="L38" s="61"/>
      <c r="M38" s="61"/>
      <c r="N38" s="61"/>
    </row>
    <row r="39" spans="1:14" x14ac:dyDescent="0.25">
      <c r="A39" s="5">
        <f t="shared" si="5"/>
        <v>29</v>
      </c>
      <c r="B39" s="36" t="s">
        <v>25</v>
      </c>
      <c r="C39" s="47" t="s">
        <v>24</v>
      </c>
      <c r="D39" s="47"/>
      <c r="E39" s="61"/>
      <c r="F39" s="61"/>
      <c r="G39" s="61"/>
      <c r="H39" s="61"/>
      <c r="I39" s="61"/>
      <c r="J39" s="61"/>
      <c r="K39" s="61"/>
      <c r="L39" s="61"/>
      <c r="M39" s="61"/>
      <c r="N39" s="61"/>
    </row>
    <row r="40" spans="1:14" x14ac:dyDescent="0.25">
      <c r="A40" s="5">
        <f t="shared" si="5"/>
        <v>30</v>
      </c>
      <c r="B40" s="34" t="s">
        <v>23</v>
      </c>
      <c r="C40" s="47"/>
      <c r="D40" s="47"/>
      <c r="E40" s="60" t="str">
        <f>IF(AND(ISNUMBER(E31),ISNUMBER(E32),ISNUMBER(E35)),E31+E32+E35,"")</f>
        <v/>
      </c>
      <c r="F40" s="60" t="str">
        <f t="shared" ref="F40:N40" si="8">IF(AND(ISNUMBER(F31),ISNUMBER(F32),ISNUMBER(F35)),F31+F32+F35,"")</f>
        <v/>
      </c>
      <c r="G40" s="60" t="str">
        <f t="shared" si="8"/>
        <v/>
      </c>
      <c r="H40" s="60" t="str">
        <f t="shared" si="8"/>
        <v/>
      </c>
      <c r="I40" s="60" t="str">
        <f t="shared" si="8"/>
        <v/>
      </c>
      <c r="J40" s="60" t="str">
        <f t="shared" si="8"/>
        <v/>
      </c>
      <c r="K40" s="60" t="str">
        <f t="shared" si="8"/>
        <v/>
      </c>
      <c r="L40" s="60" t="str">
        <f t="shared" si="8"/>
        <v/>
      </c>
      <c r="M40" s="60" t="str">
        <f t="shared" si="8"/>
        <v/>
      </c>
      <c r="N40" s="60" t="str">
        <f t="shared" si="8"/>
        <v/>
      </c>
    </row>
    <row r="41" spans="1:14" x14ac:dyDescent="0.25">
      <c r="A41" s="5">
        <f t="shared" si="5"/>
        <v>31</v>
      </c>
      <c r="B41" s="33" t="s">
        <v>22</v>
      </c>
      <c r="C41" s="47" t="s">
        <v>21</v>
      </c>
      <c r="D41" s="47"/>
      <c r="E41" s="61"/>
    </row>
    <row r="42" spans="1:14" x14ac:dyDescent="0.25">
      <c r="B42" s="51" t="s">
        <v>75</v>
      </c>
      <c r="C42" s="47"/>
      <c r="D42" s="47"/>
      <c r="E42" s="62" t="str">
        <f>IF(AND(ISNUMBER(E40),ISNUMBER(E41),E40=E41),"Yes","No")</f>
        <v>No</v>
      </c>
    </row>
    <row r="43" spans="1:14" x14ac:dyDescent="0.25">
      <c r="B43" s="33"/>
      <c r="C43" s="47"/>
      <c r="D43" s="47"/>
      <c r="E43" s="35"/>
      <c r="F43" s="35"/>
      <c r="G43" s="35"/>
      <c r="H43" s="35"/>
      <c r="I43" s="35"/>
      <c r="J43" s="35"/>
      <c r="K43" s="35"/>
      <c r="L43" s="35"/>
      <c r="M43" s="35"/>
      <c r="N43" s="35"/>
    </row>
    <row r="44" spans="1:14" x14ac:dyDescent="0.25">
      <c r="B44" s="34" t="s">
        <v>20</v>
      </c>
      <c r="C44" s="47"/>
      <c r="D44" s="47"/>
      <c r="E44" s="79"/>
      <c r="F44" s="79"/>
      <c r="G44" s="79"/>
      <c r="H44" s="79"/>
      <c r="I44" s="79"/>
      <c r="J44" s="79"/>
      <c r="K44" s="79"/>
      <c r="L44" s="79"/>
      <c r="M44" s="79"/>
      <c r="N44" s="79"/>
    </row>
    <row r="45" spans="1:14" x14ac:dyDescent="0.25">
      <c r="A45" s="5">
        <v>32</v>
      </c>
      <c r="B45" s="30" t="s">
        <v>76</v>
      </c>
      <c r="C45" s="47" t="s">
        <v>80</v>
      </c>
      <c r="D45" s="47"/>
      <c r="E45" s="61"/>
      <c r="F45" s="63"/>
      <c r="G45" s="63"/>
      <c r="H45" s="63"/>
      <c r="I45" s="63"/>
      <c r="J45" s="63"/>
      <c r="K45" s="63"/>
      <c r="L45" s="63"/>
      <c r="M45" s="63"/>
      <c r="N45" s="63"/>
    </row>
    <row r="46" spans="1:14" x14ac:dyDescent="0.25">
      <c r="A46" s="5">
        <v>33</v>
      </c>
      <c r="B46" s="30" t="s">
        <v>19</v>
      </c>
      <c r="C46" s="47" t="s">
        <v>18</v>
      </c>
      <c r="D46" s="47"/>
      <c r="E46" s="61"/>
      <c r="F46" s="61"/>
      <c r="G46" s="61"/>
      <c r="H46" s="61"/>
      <c r="I46" s="61"/>
      <c r="J46" s="61"/>
      <c r="K46" s="61"/>
      <c r="L46" s="61"/>
      <c r="M46" s="61"/>
      <c r="N46" s="61"/>
    </row>
    <row r="47" spans="1:14" x14ac:dyDescent="0.25">
      <c r="A47" s="5">
        <f>1+A46</f>
        <v>34</v>
      </c>
      <c r="B47" s="34" t="s">
        <v>17</v>
      </c>
      <c r="C47" s="47"/>
      <c r="D47" s="47"/>
      <c r="E47" s="64" t="str">
        <f>IF(AND(ISNUMBER(E26),ISNUMBER(E40),ISNUMBER(E45),ISNUMBER(E46)),E26+E40+E45-E46,"")</f>
        <v/>
      </c>
      <c r="F47" s="64" t="str">
        <f t="shared" ref="F47:N47" si="9">IF(AND(ISNUMBER(F26),ISNUMBER(F40),ISNUMBER(F45),ISNUMBER(F46)),F26+F40+F45-F46,"")</f>
        <v/>
      </c>
      <c r="G47" s="64" t="str">
        <f t="shared" si="9"/>
        <v/>
      </c>
      <c r="H47" s="64" t="str">
        <f t="shared" si="9"/>
        <v/>
      </c>
      <c r="I47" s="64" t="str">
        <f t="shared" si="9"/>
        <v/>
      </c>
      <c r="J47" s="64" t="str">
        <f t="shared" si="9"/>
        <v/>
      </c>
      <c r="K47" s="64" t="str">
        <f t="shared" si="9"/>
        <v/>
      </c>
      <c r="L47" s="64" t="str">
        <f t="shared" si="9"/>
        <v/>
      </c>
      <c r="M47" s="64" t="str">
        <f t="shared" si="9"/>
        <v/>
      </c>
      <c r="N47" s="64" t="str">
        <f t="shared" si="9"/>
        <v/>
      </c>
    </row>
    <row r="48" spans="1:14" x14ac:dyDescent="0.25">
      <c r="A48" s="5">
        <f>1+A47</f>
        <v>35</v>
      </c>
      <c r="B48" s="33" t="s">
        <v>16</v>
      </c>
      <c r="C48" s="47" t="s">
        <v>15</v>
      </c>
      <c r="D48" s="47"/>
      <c r="E48" s="61"/>
    </row>
    <row r="49" spans="2:14" x14ac:dyDescent="0.25">
      <c r="B49" s="51" t="s">
        <v>93</v>
      </c>
      <c r="C49" s="47"/>
      <c r="D49" s="47"/>
      <c r="E49" s="62" t="str">
        <f>IF(AND(ISNUMBER(E47),ISNUMBER(E48),E47=E48),"Yes","No")</f>
        <v>No</v>
      </c>
    </row>
    <row r="50" spans="2:14" x14ac:dyDescent="0.25">
      <c r="B50" s="51"/>
      <c r="C50" s="47"/>
      <c r="D50" s="47"/>
      <c r="E50" s="80"/>
    </row>
    <row r="51" spans="2:14" ht="30" x14ac:dyDescent="0.25">
      <c r="B51" s="67" t="s">
        <v>92</v>
      </c>
      <c r="C51" s="47"/>
      <c r="D51" s="47"/>
      <c r="E51" s="87" t="str">
        <f>IF(E56=0,"Yes","No")</f>
        <v>No</v>
      </c>
      <c r="F51" s="87" t="str">
        <f t="shared" ref="F51:N51" si="10">IF(F56=0,"Yes","No")</f>
        <v>No</v>
      </c>
      <c r="G51" s="87" t="str">
        <f t="shared" si="10"/>
        <v>No</v>
      </c>
      <c r="H51" s="87" t="str">
        <f t="shared" si="10"/>
        <v>No</v>
      </c>
      <c r="I51" s="87" t="str">
        <f t="shared" si="10"/>
        <v>No</v>
      </c>
      <c r="J51" s="87" t="str">
        <f t="shared" si="10"/>
        <v>No</v>
      </c>
      <c r="K51" s="87" t="str">
        <f t="shared" si="10"/>
        <v>No</v>
      </c>
      <c r="L51" s="87" t="str">
        <f t="shared" si="10"/>
        <v>No</v>
      </c>
      <c r="M51" s="87" t="str">
        <f t="shared" si="10"/>
        <v>No</v>
      </c>
      <c r="N51" s="87" t="str">
        <f t="shared" si="10"/>
        <v>No</v>
      </c>
    </row>
    <row r="52" spans="2:14" x14ac:dyDescent="0.25">
      <c r="B52" s="32"/>
    </row>
    <row r="53" spans="2:14" x14ac:dyDescent="0.25">
      <c r="B53" s="59" t="s">
        <v>79</v>
      </c>
    </row>
    <row r="56" spans="2:14" x14ac:dyDescent="0.25">
      <c r="E56" s="81">
        <f>SUM(E58:E99)</f>
        <v>33</v>
      </c>
      <c r="F56" s="81">
        <f t="shared" ref="F56:N56" si="11">SUM(F58:F99)</f>
        <v>30</v>
      </c>
      <c r="G56" s="81">
        <f t="shared" si="11"/>
        <v>30</v>
      </c>
      <c r="H56" s="81">
        <f t="shared" si="11"/>
        <v>30</v>
      </c>
      <c r="I56" s="81">
        <f t="shared" si="11"/>
        <v>30</v>
      </c>
      <c r="J56" s="81">
        <f t="shared" si="11"/>
        <v>30</v>
      </c>
      <c r="K56" s="81">
        <f t="shared" si="11"/>
        <v>30</v>
      </c>
      <c r="L56" s="81">
        <f t="shared" si="11"/>
        <v>30</v>
      </c>
      <c r="M56" s="81">
        <f t="shared" si="11"/>
        <v>30</v>
      </c>
      <c r="N56" s="81">
        <f t="shared" si="11"/>
        <v>30</v>
      </c>
    </row>
    <row r="57" spans="2:14" x14ac:dyDescent="0.25">
      <c r="E57" s="81"/>
      <c r="F57" s="82"/>
      <c r="G57" s="82"/>
      <c r="H57" s="82"/>
      <c r="I57" s="82"/>
      <c r="J57" s="82"/>
      <c r="K57" s="82"/>
      <c r="L57" s="82"/>
      <c r="M57" s="82"/>
      <c r="N57" s="82"/>
    </row>
    <row r="58" spans="2:14" x14ac:dyDescent="0.25">
      <c r="E58" s="81">
        <f>IF(ISNUMBER(E8),0,1)</f>
        <v>0</v>
      </c>
      <c r="F58" s="81">
        <f t="shared" ref="F58:N58" si="12">IF(ISNUMBER(F8),0,1)</f>
        <v>0</v>
      </c>
      <c r="G58" s="81">
        <f t="shared" si="12"/>
        <v>0</v>
      </c>
      <c r="H58" s="81">
        <f t="shared" si="12"/>
        <v>0</v>
      </c>
      <c r="I58" s="81">
        <f t="shared" si="12"/>
        <v>0</v>
      </c>
      <c r="J58" s="81">
        <f t="shared" si="12"/>
        <v>0</v>
      </c>
      <c r="K58" s="81">
        <f t="shared" si="12"/>
        <v>0</v>
      </c>
      <c r="L58" s="81">
        <f t="shared" si="12"/>
        <v>0</v>
      </c>
      <c r="M58" s="81">
        <f t="shared" si="12"/>
        <v>0</v>
      </c>
      <c r="N58" s="81">
        <f t="shared" si="12"/>
        <v>0</v>
      </c>
    </row>
    <row r="59" spans="2:14" x14ac:dyDescent="0.25">
      <c r="E59" s="81">
        <f>IF(ISNUMBER(E9),0,1)</f>
        <v>1</v>
      </c>
      <c r="F59" s="81">
        <f t="shared" ref="F59:N59" si="13">IF(ISNUMBER(F9),0,1)</f>
        <v>1</v>
      </c>
      <c r="G59" s="81">
        <f t="shared" si="13"/>
        <v>1</v>
      </c>
      <c r="H59" s="81">
        <f t="shared" si="13"/>
        <v>1</v>
      </c>
      <c r="I59" s="81">
        <f t="shared" si="13"/>
        <v>1</v>
      </c>
      <c r="J59" s="81">
        <f t="shared" si="13"/>
        <v>1</v>
      </c>
      <c r="K59" s="81">
        <f t="shared" si="13"/>
        <v>1</v>
      </c>
      <c r="L59" s="81">
        <f t="shared" si="13"/>
        <v>1</v>
      </c>
      <c r="M59" s="81">
        <f t="shared" si="13"/>
        <v>1</v>
      </c>
      <c r="N59" s="81">
        <f t="shared" si="13"/>
        <v>1</v>
      </c>
    </row>
    <row r="60" spans="2:14" x14ac:dyDescent="0.25">
      <c r="E60" s="81">
        <f>IF(ISNUMBER(E10),0,1)</f>
        <v>1</v>
      </c>
      <c r="F60" s="81">
        <f t="shared" ref="F60:N60" si="14">IF(ISNUMBER(F10),0,1)</f>
        <v>1</v>
      </c>
      <c r="G60" s="81">
        <f t="shared" si="14"/>
        <v>1</v>
      </c>
      <c r="H60" s="81">
        <f t="shared" si="14"/>
        <v>1</v>
      </c>
      <c r="I60" s="81">
        <f t="shared" si="14"/>
        <v>1</v>
      </c>
      <c r="J60" s="81">
        <f t="shared" si="14"/>
        <v>1</v>
      </c>
      <c r="K60" s="81">
        <f t="shared" si="14"/>
        <v>1</v>
      </c>
      <c r="L60" s="81">
        <f t="shared" si="14"/>
        <v>1</v>
      </c>
      <c r="M60" s="81">
        <f t="shared" si="14"/>
        <v>1</v>
      </c>
      <c r="N60" s="81">
        <f t="shared" si="14"/>
        <v>1</v>
      </c>
    </row>
    <row r="61" spans="2:14" x14ac:dyDescent="0.25">
      <c r="E61" s="81">
        <f t="shared" ref="E61:N64" si="15">IF(ISNUMBER(E11),0,1)</f>
        <v>1</v>
      </c>
      <c r="F61" s="81">
        <f t="shared" si="15"/>
        <v>1</v>
      </c>
      <c r="G61" s="81">
        <f t="shared" si="15"/>
        <v>1</v>
      </c>
      <c r="H61" s="81">
        <f t="shared" si="15"/>
        <v>1</v>
      </c>
      <c r="I61" s="81">
        <f t="shared" si="15"/>
        <v>1</v>
      </c>
      <c r="J61" s="81">
        <f t="shared" si="15"/>
        <v>1</v>
      </c>
      <c r="K61" s="81">
        <f t="shared" si="15"/>
        <v>1</v>
      </c>
      <c r="L61" s="81">
        <f t="shared" si="15"/>
        <v>1</v>
      </c>
      <c r="M61" s="81">
        <f t="shared" si="15"/>
        <v>1</v>
      </c>
      <c r="N61" s="81">
        <f t="shared" si="15"/>
        <v>1</v>
      </c>
    </row>
    <row r="62" spans="2:14" x14ac:dyDescent="0.25">
      <c r="E62" s="81">
        <f t="shared" si="15"/>
        <v>1</v>
      </c>
      <c r="F62" s="81">
        <f t="shared" si="15"/>
        <v>1</v>
      </c>
      <c r="G62" s="81">
        <f t="shared" si="15"/>
        <v>1</v>
      </c>
      <c r="H62" s="81">
        <f t="shared" si="15"/>
        <v>1</v>
      </c>
      <c r="I62" s="81">
        <f t="shared" si="15"/>
        <v>1</v>
      </c>
      <c r="J62" s="81">
        <f t="shared" si="15"/>
        <v>1</v>
      </c>
      <c r="K62" s="81">
        <f t="shared" si="15"/>
        <v>1</v>
      </c>
      <c r="L62" s="81">
        <f t="shared" si="15"/>
        <v>1</v>
      </c>
      <c r="M62" s="81">
        <f t="shared" si="15"/>
        <v>1</v>
      </c>
      <c r="N62" s="81">
        <f t="shared" si="15"/>
        <v>1</v>
      </c>
    </row>
    <row r="63" spans="2:14" x14ac:dyDescent="0.25">
      <c r="E63" s="81">
        <f t="shared" si="15"/>
        <v>1</v>
      </c>
      <c r="F63" s="81">
        <f t="shared" si="15"/>
        <v>1</v>
      </c>
      <c r="G63" s="81">
        <f t="shared" si="15"/>
        <v>1</v>
      </c>
      <c r="H63" s="81">
        <f t="shared" si="15"/>
        <v>1</v>
      </c>
      <c r="I63" s="81">
        <f t="shared" si="15"/>
        <v>1</v>
      </c>
      <c r="J63" s="81">
        <f t="shared" si="15"/>
        <v>1</v>
      </c>
      <c r="K63" s="81">
        <f t="shared" si="15"/>
        <v>1</v>
      </c>
      <c r="L63" s="81">
        <f t="shared" si="15"/>
        <v>1</v>
      </c>
      <c r="M63" s="81">
        <f t="shared" si="15"/>
        <v>1</v>
      </c>
      <c r="N63" s="81">
        <f t="shared" si="15"/>
        <v>1</v>
      </c>
    </row>
    <row r="64" spans="2:14" x14ac:dyDescent="0.25">
      <c r="E64" s="81">
        <f t="shared" si="15"/>
        <v>1</v>
      </c>
      <c r="F64" s="81">
        <f t="shared" si="15"/>
        <v>1</v>
      </c>
      <c r="G64" s="81">
        <f t="shared" si="15"/>
        <v>1</v>
      </c>
      <c r="H64" s="81">
        <f t="shared" si="15"/>
        <v>1</v>
      </c>
      <c r="I64" s="81">
        <f t="shared" si="15"/>
        <v>1</v>
      </c>
      <c r="J64" s="81">
        <f t="shared" si="15"/>
        <v>1</v>
      </c>
      <c r="K64" s="81">
        <f t="shared" si="15"/>
        <v>1</v>
      </c>
      <c r="L64" s="81">
        <f t="shared" si="15"/>
        <v>1</v>
      </c>
      <c r="M64" s="81">
        <f t="shared" si="15"/>
        <v>1</v>
      </c>
      <c r="N64" s="81">
        <f t="shared" si="15"/>
        <v>1</v>
      </c>
    </row>
    <row r="65" spans="5:14" x14ac:dyDescent="0.25">
      <c r="E65" s="81">
        <f>IF(ISNUMBER(E15),0,1)</f>
        <v>1</v>
      </c>
      <c r="F65" s="81">
        <f t="shared" ref="F65:N65" si="16">IF(ISNUMBER(F15),0,1)</f>
        <v>1</v>
      </c>
      <c r="G65" s="81">
        <f t="shared" si="16"/>
        <v>1</v>
      </c>
      <c r="H65" s="81">
        <f t="shared" si="16"/>
        <v>1</v>
      </c>
      <c r="I65" s="81">
        <f t="shared" si="16"/>
        <v>1</v>
      </c>
      <c r="J65" s="81">
        <f t="shared" si="16"/>
        <v>1</v>
      </c>
      <c r="K65" s="81">
        <f t="shared" si="16"/>
        <v>1</v>
      </c>
      <c r="L65" s="81">
        <f t="shared" si="16"/>
        <v>1</v>
      </c>
      <c r="M65" s="81">
        <f t="shared" si="16"/>
        <v>1</v>
      </c>
      <c r="N65" s="81">
        <f t="shared" si="16"/>
        <v>1</v>
      </c>
    </row>
    <row r="66" spans="5:14" x14ac:dyDescent="0.25">
      <c r="E66" s="81">
        <f>IF(ISNUMBER(E16),0,1)</f>
        <v>1</v>
      </c>
      <c r="F66" s="81">
        <f t="shared" ref="F66:N66" si="17">IF(ISNUMBER(F16),0,1)</f>
        <v>1</v>
      </c>
      <c r="G66" s="81">
        <f t="shared" si="17"/>
        <v>1</v>
      </c>
      <c r="H66" s="81">
        <f t="shared" si="17"/>
        <v>1</v>
      </c>
      <c r="I66" s="81">
        <f t="shared" si="17"/>
        <v>1</v>
      </c>
      <c r="J66" s="81">
        <f t="shared" si="17"/>
        <v>1</v>
      </c>
      <c r="K66" s="81">
        <f t="shared" si="17"/>
        <v>1</v>
      </c>
      <c r="L66" s="81">
        <f t="shared" si="17"/>
        <v>1</v>
      </c>
      <c r="M66" s="81">
        <f t="shared" si="17"/>
        <v>1</v>
      </c>
      <c r="N66" s="81">
        <f t="shared" si="17"/>
        <v>1</v>
      </c>
    </row>
    <row r="67" spans="5:14" x14ac:dyDescent="0.25">
      <c r="E67" s="81">
        <f>IF(ISNUMBER(E17),0,1)</f>
        <v>1</v>
      </c>
      <c r="F67" s="81">
        <f t="shared" ref="F67:N67" si="18">IF(ISNUMBER(F17),0,1)</f>
        <v>1</v>
      </c>
      <c r="G67" s="81">
        <f t="shared" si="18"/>
        <v>1</v>
      </c>
      <c r="H67" s="81">
        <f t="shared" si="18"/>
        <v>1</v>
      </c>
      <c r="I67" s="81">
        <f t="shared" si="18"/>
        <v>1</v>
      </c>
      <c r="J67" s="81">
        <f t="shared" si="18"/>
        <v>1</v>
      </c>
      <c r="K67" s="81">
        <f t="shared" si="18"/>
        <v>1</v>
      </c>
      <c r="L67" s="81">
        <f t="shared" si="18"/>
        <v>1</v>
      </c>
      <c r="M67" s="81">
        <f t="shared" si="18"/>
        <v>1</v>
      </c>
      <c r="N67" s="81">
        <f t="shared" si="18"/>
        <v>1</v>
      </c>
    </row>
    <row r="68" spans="5:14" x14ac:dyDescent="0.25">
      <c r="E68" s="81">
        <f>IF(ISNUMBER(E18),0,1)</f>
        <v>1</v>
      </c>
      <c r="F68" s="81">
        <f t="shared" ref="F68:N68" si="19">IF(ISNUMBER(F18),0,1)</f>
        <v>1</v>
      </c>
      <c r="G68" s="81">
        <f t="shared" si="19"/>
        <v>1</v>
      </c>
      <c r="H68" s="81">
        <f t="shared" si="19"/>
        <v>1</v>
      </c>
      <c r="I68" s="81">
        <f t="shared" si="19"/>
        <v>1</v>
      </c>
      <c r="J68" s="81">
        <f t="shared" si="19"/>
        <v>1</v>
      </c>
      <c r="K68" s="81">
        <f t="shared" si="19"/>
        <v>1</v>
      </c>
      <c r="L68" s="81">
        <f t="shared" si="19"/>
        <v>1</v>
      </c>
      <c r="M68" s="81">
        <f t="shared" si="19"/>
        <v>1</v>
      </c>
      <c r="N68" s="81">
        <f t="shared" si="19"/>
        <v>1</v>
      </c>
    </row>
    <row r="69" spans="5:14" x14ac:dyDescent="0.25">
      <c r="E69" s="81">
        <f t="shared" ref="E69:N75" si="20">IF(ISNUMBER(E19),0,1)</f>
        <v>1</v>
      </c>
      <c r="F69" s="81">
        <f t="shared" si="20"/>
        <v>1</v>
      </c>
      <c r="G69" s="81">
        <f t="shared" si="20"/>
        <v>1</v>
      </c>
      <c r="H69" s="81">
        <f t="shared" si="20"/>
        <v>1</v>
      </c>
      <c r="I69" s="81">
        <f t="shared" si="20"/>
        <v>1</v>
      </c>
      <c r="J69" s="81">
        <f t="shared" si="20"/>
        <v>1</v>
      </c>
      <c r="K69" s="81">
        <f t="shared" si="20"/>
        <v>1</v>
      </c>
      <c r="L69" s="81">
        <f t="shared" si="20"/>
        <v>1</v>
      </c>
      <c r="M69" s="81">
        <f t="shared" si="20"/>
        <v>1</v>
      </c>
      <c r="N69" s="81">
        <f t="shared" si="20"/>
        <v>1</v>
      </c>
    </row>
    <row r="70" spans="5:14" x14ac:dyDescent="0.25">
      <c r="E70" s="81">
        <f t="shared" si="20"/>
        <v>1</v>
      </c>
      <c r="F70" s="81">
        <f t="shared" si="20"/>
        <v>1</v>
      </c>
      <c r="G70" s="81">
        <f t="shared" si="20"/>
        <v>1</v>
      </c>
      <c r="H70" s="81">
        <f t="shared" si="20"/>
        <v>1</v>
      </c>
      <c r="I70" s="81">
        <f t="shared" si="20"/>
        <v>1</v>
      </c>
      <c r="J70" s="81">
        <f t="shared" si="20"/>
        <v>1</v>
      </c>
      <c r="K70" s="81">
        <f t="shared" si="20"/>
        <v>1</v>
      </c>
      <c r="L70" s="81">
        <f t="shared" si="20"/>
        <v>1</v>
      </c>
      <c r="M70" s="81">
        <f t="shared" si="20"/>
        <v>1</v>
      </c>
      <c r="N70" s="81">
        <f t="shared" si="20"/>
        <v>1</v>
      </c>
    </row>
    <row r="71" spans="5:14" x14ac:dyDescent="0.25">
      <c r="E71" s="81">
        <f t="shared" si="20"/>
        <v>1</v>
      </c>
      <c r="F71" s="81">
        <f t="shared" si="20"/>
        <v>1</v>
      </c>
      <c r="G71" s="81">
        <f t="shared" si="20"/>
        <v>1</v>
      </c>
      <c r="H71" s="81">
        <f t="shared" si="20"/>
        <v>1</v>
      </c>
      <c r="I71" s="81">
        <f t="shared" si="20"/>
        <v>1</v>
      </c>
      <c r="J71" s="81">
        <f t="shared" si="20"/>
        <v>1</v>
      </c>
      <c r="K71" s="81">
        <f t="shared" si="20"/>
        <v>1</v>
      </c>
      <c r="L71" s="81">
        <f t="shared" si="20"/>
        <v>1</v>
      </c>
      <c r="M71" s="81">
        <f t="shared" si="20"/>
        <v>1</v>
      </c>
      <c r="N71" s="81">
        <f t="shared" si="20"/>
        <v>1</v>
      </c>
    </row>
    <row r="72" spans="5:14" x14ac:dyDescent="0.25">
      <c r="E72" s="81">
        <f t="shared" si="20"/>
        <v>1</v>
      </c>
      <c r="F72" s="81">
        <f t="shared" si="20"/>
        <v>1</v>
      </c>
      <c r="G72" s="81">
        <f t="shared" si="20"/>
        <v>1</v>
      </c>
      <c r="H72" s="81">
        <f t="shared" si="20"/>
        <v>1</v>
      </c>
      <c r="I72" s="81">
        <f t="shared" si="20"/>
        <v>1</v>
      </c>
      <c r="J72" s="81">
        <f t="shared" si="20"/>
        <v>1</v>
      </c>
      <c r="K72" s="81">
        <f t="shared" si="20"/>
        <v>1</v>
      </c>
      <c r="L72" s="81">
        <f t="shared" si="20"/>
        <v>1</v>
      </c>
      <c r="M72" s="81">
        <f t="shared" si="20"/>
        <v>1</v>
      </c>
      <c r="N72" s="81">
        <f t="shared" si="20"/>
        <v>1</v>
      </c>
    </row>
    <row r="73" spans="5:14" x14ac:dyDescent="0.25">
      <c r="E73" s="81">
        <f t="shared" si="20"/>
        <v>1</v>
      </c>
      <c r="F73" s="81">
        <f t="shared" si="20"/>
        <v>1</v>
      </c>
      <c r="G73" s="81">
        <f t="shared" si="20"/>
        <v>1</v>
      </c>
      <c r="H73" s="81">
        <f t="shared" si="20"/>
        <v>1</v>
      </c>
      <c r="I73" s="81">
        <f t="shared" si="20"/>
        <v>1</v>
      </c>
      <c r="J73" s="81">
        <f t="shared" si="20"/>
        <v>1</v>
      </c>
      <c r="K73" s="81">
        <f t="shared" si="20"/>
        <v>1</v>
      </c>
      <c r="L73" s="81">
        <f t="shared" si="20"/>
        <v>1</v>
      </c>
      <c r="M73" s="81">
        <f t="shared" si="20"/>
        <v>1</v>
      </c>
      <c r="N73" s="81">
        <f t="shared" si="20"/>
        <v>1</v>
      </c>
    </row>
    <row r="74" spans="5:14" x14ac:dyDescent="0.25">
      <c r="E74" s="81">
        <f t="shared" si="20"/>
        <v>1</v>
      </c>
      <c r="F74" s="81">
        <f t="shared" si="20"/>
        <v>1</v>
      </c>
      <c r="G74" s="81">
        <f t="shared" si="20"/>
        <v>1</v>
      </c>
      <c r="H74" s="81">
        <f t="shared" si="20"/>
        <v>1</v>
      </c>
      <c r="I74" s="81">
        <f t="shared" si="20"/>
        <v>1</v>
      </c>
      <c r="J74" s="81">
        <f t="shared" si="20"/>
        <v>1</v>
      </c>
      <c r="K74" s="81">
        <f t="shared" si="20"/>
        <v>1</v>
      </c>
      <c r="L74" s="81">
        <f t="shared" si="20"/>
        <v>1</v>
      </c>
      <c r="M74" s="81">
        <f t="shared" si="20"/>
        <v>1</v>
      </c>
      <c r="N74" s="81">
        <f t="shared" si="20"/>
        <v>1</v>
      </c>
    </row>
    <row r="75" spans="5:14" x14ac:dyDescent="0.25">
      <c r="E75" s="81">
        <f t="shared" si="20"/>
        <v>1</v>
      </c>
      <c r="F75" s="81">
        <f t="shared" si="20"/>
        <v>1</v>
      </c>
      <c r="G75" s="81">
        <f t="shared" si="20"/>
        <v>1</v>
      </c>
      <c r="H75" s="81">
        <f t="shared" si="20"/>
        <v>1</v>
      </c>
      <c r="I75" s="81">
        <f t="shared" si="20"/>
        <v>1</v>
      </c>
      <c r="J75" s="81">
        <f t="shared" si="20"/>
        <v>1</v>
      </c>
      <c r="K75" s="81">
        <f t="shared" si="20"/>
        <v>1</v>
      </c>
      <c r="L75" s="81">
        <f t="shared" si="20"/>
        <v>1</v>
      </c>
      <c r="M75" s="81">
        <f t="shared" si="20"/>
        <v>1</v>
      </c>
      <c r="N75" s="81">
        <f t="shared" si="20"/>
        <v>1</v>
      </c>
    </row>
    <row r="76" spans="5:14" x14ac:dyDescent="0.25">
      <c r="E76" s="81">
        <f>IF(ISNUMBER(E26),0,1)</f>
        <v>1</v>
      </c>
      <c r="F76" s="81">
        <f t="shared" ref="F76:N76" si="21">IF(ISNUMBER(F26),0,1)</f>
        <v>1</v>
      </c>
      <c r="G76" s="81">
        <f t="shared" si="21"/>
        <v>1</v>
      </c>
      <c r="H76" s="81">
        <f t="shared" si="21"/>
        <v>1</v>
      </c>
      <c r="I76" s="81">
        <f t="shared" si="21"/>
        <v>1</v>
      </c>
      <c r="J76" s="81">
        <f t="shared" si="21"/>
        <v>1</v>
      </c>
      <c r="K76" s="81">
        <f t="shared" si="21"/>
        <v>1</v>
      </c>
      <c r="L76" s="81">
        <f t="shared" si="21"/>
        <v>1</v>
      </c>
      <c r="M76" s="81">
        <f t="shared" si="21"/>
        <v>1</v>
      </c>
      <c r="N76" s="81">
        <f t="shared" si="21"/>
        <v>1</v>
      </c>
    </row>
    <row r="77" spans="5:14" x14ac:dyDescent="0.25">
      <c r="E77" s="81">
        <f>IF(ISNUMBER(E27),0,1)</f>
        <v>1</v>
      </c>
      <c r="F77" s="82"/>
      <c r="G77" s="82"/>
      <c r="H77" s="82"/>
      <c r="I77" s="82"/>
      <c r="J77" s="82"/>
      <c r="K77" s="82"/>
      <c r="L77" s="82"/>
      <c r="M77" s="82"/>
      <c r="N77" s="82"/>
    </row>
    <row r="78" spans="5:14" x14ac:dyDescent="0.25">
      <c r="E78" s="81"/>
      <c r="F78" s="82"/>
      <c r="G78" s="82"/>
      <c r="H78" s="82"/>
      <c r="I78" s="82"/>
      <c r="J78" s="82"/>
      <c r="K78" s="82"/>
      <c r="L78" s="82"/>
      <c r="M78" s="82"/>
      <c r="N78" s="82"/>
    </row>
    <row r="79" spans="5:14" x14ac:dyDescent="0.25">
      <c r="E79" s="81"/>
      <c r="F79" s="81"/>
      <c r="G79" s="81"/>
      <c r="H79" s="81"/>
      <c r="I79" s="81"/>
      <c r="J79" s="81"/>
      <c r="K79" s="81"/>
      <c r="L79" s="81"/>
      <c r="M79" s="81"/>
      <c r="N79" s="81"/>
    </row>
    <row r="80" spans="5:14" x14ac:dyDescent="0.25">
      <c r="E80" s="81"/>
      <c r="F80" s="81"/>
      <c r="G80" s="81"/>
      <c r="H80" s="81"/>
      <c r="I80" s="81"/>
      <c r="J80" s="81"/>
      <c r="K80" s="81"/>
      <c r="L80" s="81"/>
      <c r="M80" s="81"/>
      <c r="N80" s="81"/>
    </row>
    <row r="81" spans="5:14" x14ac:dyDescent="0.25">
      <c r="E81" s="81">
        <f t="shared" ref="E81:E91" si="22">IF(ISNUMBER(E31),0,1)</f>
        <v>0</v>
      </c>
      <c r="F81" s="81">
        <f t="shared" ref="F81:N81" si="23">IF(ISNUMBER(F31),0,1)</f>
        <v>0</v>
      </c>
      <c r="G81" s="81">
        <f t="shared" si="23"/>
        <v>0</v>
      </c>
      <c r="H81" s="81">
        <f t="shared" si="23"/>
        <v>0</v>
      </c>
      <c r="I81" s="81">
        <f t="shared" si="23"/>
        <v>0</v>
      </c>
      <c r="J81" s="81">
        <f t="shared" si="23"/>
        <v>0</v>
      </c>
      <c r="K81" s="81">
        <f t="shared" si="23"/>
        <v>0</v>
      </c>
      <c r="L81" s="81">
        <f t="shared" si="23"/>
        <v>0</v>
      </c>
      <c r="M81" s="81">
        <f t="shared" si="23"/>
        <v>0</v>
      </c>
      <c r="N81" s="81">
        <f t="shared" si="23"/>
        <v>0</v>
      </c>
    </row>
    <row r="82" spans="5:14" x14ac:dyDescent="0.25">
      <c r="E82" s="81">
        <f t="shared" si="22"/>
        <v>1</v>
      </c>
      <c r="F82" s="81">
        <f t="shared" ref="F82:N82" si="24">IF(ISNUMBER(F32),0,1)</f>
        <v>1</v>
      </c>
      <c r="G82" s="81">
        <f t="shared" si="24"/>
        <v>1</v>
      </c>
      <c r="H82" s="81">
        <f t="shared" si="24"/>
        <v>1</v>
      </c>
      <c r="I82" s="81">
        <f t="shared" si="24"/>
        <v>1</v>
      </c>
      <c r="J82" s="81">
        <f t="shared" si="24"/>
        <v>1</v>
      </c>
      <c r="K82" s="81">
        <f t="shared" si="24"/>
        <v>1</v>
      </c>
      <c r="L82" s="81">
        <f t="shared" si="24"/>
        <v>1</v>
      </c>
      <c r="M82" s="81">
        <f t="shared" si="24"/>
        <v>1</v>
      </c>
      <c r="N82" s="81">
        <f t="shared" si="24"/>
        <v>1</v>
      </c>
    </row>
    <row r="83" spans="5:14" x14ac:dyDescent="0.25">
      <c r="E83" s="81">
        <f t="shared" si="22"/>
        <v>1</v>
      </c>
      <c r="F83" s="81">
        <f t="shared" ref="F83:N83" si="25">IF(ISNUMBER(F33),0,1)</f>
        <v>1</v>
      </c>
      <c r="G83" s="81">
        <f t="shared" si="25"/>
        <v>1</v>
      </c>
      <c r="H83" s="81">
        <f t="shared" si="25"/>
        <v>1</v>
      </c>
      <c r="I83" s="81">
        <f t="shared" si="25"/>
        <v>1</v>
      </c>
      <c r="J83" s="81">
        <f t="shared" si="25"/>
        <v>1</v>
      </c>
      <c r="K83" s="81">
        <f t="shared" si="25"/>
        <v>1</v>
      </c>
      <c r="L83" s="81">
        <f t="shared" si="25"/>
        <v>1</v>
      </c>
      <c r="M83" s="81">
        <f t="shared" si="25"/>
        <v>1</v>
      </c>
      <c r="N83" s="81">
        <f t="shared" si="25"/>
        <v>1</v>
      </c>
    </row>
    <row r="84" spans="5:14" x14ac:dyDescent="0.25">
      <c r="E84" s="81">
        <f t="shared" si="22"/>
        <v>1</v>
      </c>
      <c r="F84" s="81">
        <f t="shared" ref="F84:N84" si="26">IF(ISNUMBER(F34),0,1)</f>
        <v>1</v>
      </c>
      <c r="G84" s="81">
        <f t="shared" si="26"/>
        <v>1</v>
      </c>
      <c r="H84" s="81">
        <f t="shared" si="26"/>
        <v>1</v>
      </c>
      <c r="I84" s="81">
        <f t="shared" si="26"/>
        <v>1</v>
      </c>
      <c r="J84" s="81">
        <f t="shared" si="26"/>
        <v>1</v>
      </c>
      <c r="K84" s="81">
        <f t="shared" si="26"/>
        <v>1</v>
      </c>
      <c r="L84" s="81">
        <f t="shared" si="26"/>
        <v>1</v>
      </c>
      <c r="M84" s="81">
        <f t="shared" si="26"/>
        <v>1</v>
      </c>
      <c r="N84" s="81">
        <f t="shared" si="26"/>
        <v>1</v>
      </c>
    </row>
    <row r="85" spans="5:14" x14ac:dyDescent="0.25">
      <c r="E85" s="81">
        <f t="shared" si="22"/>
        <v>1</v>
      </c>
      <c r="F85" s="81">
        <f t="shared" ref="F85:N85" si="27">IF(ISNUMBER(F35),0,1)</f>
        <v>1</v>
      </c>
      <c r="G85" s="81">
        <f t="shared" si="27"/>
        <v>1</v>
      </c>
      <c r="H85" s="81">
        <f t="shared" si="27"/>
        <v>1</v>
      </c>
      <c r="I85" s="81">
        <f t="shared" si="27"/>
        <v>1</v>
      </c>
      <c r="J85" s="81">
        <f t="shared" si="27"/>
        <v>1</v>
      </c>
      <c r="K85" s="81">
        <f t="shared" si="27"/>
        <v>1</v>
      </c>
      <c r="L85" s="81">
        <f t="shared" si="27"/>
        <v>1</v>
      </c>
      <c r="M85" s="81">
        <f t="shared" si="27"/>
        <v>1</v>
      </c>
      <c r="N85" s="81">
        <f t="shared" si="27"/>
        <v>1</v>
      </c>
    </row>
    <row r="86" spans="5:14" x14ac:dyDescent="0.25">
      <c r="E86" s="81">
        <f t="shared" si="22"/>
        <v>1</v>
      </c>
      <c r="F86" s="81">
        <f t="shared" ref="F86:N86" si="28">IF(ISNUMBER(F36),0,1)</f>
        <v>1</v>
      </c>
      <c r="G86" s="81">
        <f t="shared" si="28"/>
        <v>1</v>
      </c>
      <c r="H86" s="81">
        <f t="shared" si="28"/>
        <v>1</v>
      </c>
      <c r="I86" s="81">
        <f t="shared" si="28"/>
        <v>1</v>
      </c>
      <c r="J86" s="81">
        <f t="shared" si="28"/>
        <v>1</v>
      </c>
      <c r="K86" s="81">
        <f t="shared" si="28"/>
        <v>1</v>
      </c>
      <c r="L86" s="81">
        <f t="shared" si="28"/>
        <v>1</v>
      </c>
      <c r="M86" s="81">
        <f t="shared" si="28"/>
        <v>1</v>
      </c>
      <c r="N86" s="81">
        <f t="shared" si="28"/>
        <v>1</v>
      </c>
    </row>
    <row r="87" spans="5:14" x14ac:dyDescent="0.25">
      <c r="E87" s="81">
        <f t="shared" si="22"/>
        <v>1</v>
      </c>
      <c r="F87" s="81">
        <f t="shared" ref="F87:N87" si="29">IF(ISNUMBER(F37),0,1)</f>
        <v>1</v>
      </c>
      <c r="G87" s="81">
        <f t="shared" si="29"/>
        <v>1</v>
      </c>
      <c r="H87" s="81">
        <f t="shared" si="29"/>
        <v>1</v>
      </c>
      <c r="I87" s="81">
        <f t="shared" si="29"/>
        <v>1</v>
      </c>
      <c r="J87" s="81">
        <f t="shared" si="29"/>
        <v>1</v>
      </c>
      <c r="K87" s="81">
        <f t="shared" si="29"/>
        <v>1</v>
      </c>
      <c r="L87" s="81">
        <f t="shared" si="29"/>
        <v>1</v>
      </c>
      <c r="M87" s="81">
        <f t="shared" si="29"/>
        <v>1</v>
      </c>
      <c r="N87" s="81">
        <f t="shared" si="29"/>
        <v>1</v>
      </c>
    </row>
    <row r="88" spans="5:14" x14ac:dyDescent="0.25">
      <c r="E88" s="81">
        <f t="shared" si="22"/>
        <v>1</v>
      </c>
      <c r="F88" s="81">
        <f t="shared" ref="F88:N88" si="30">IF(ISNUMBER(F38),0,1)</f>
        <v>1</v>
      </c>
      <c r="G88" s="81">
        <f t="shared" si="30"/>
        <v>1</v>
      </c>
      <c r="H88" s="81">
        <f t="shared" si="30"/>
        <v>1</v>
      </c>
      <c r="I88" s="81">
        <f t="shared" si="30"/>
        <v>1</v>
      </c>
      <c r="J88" s="81">
        <f t="shared" si="30"/>
        <v>1</v>
      </c>
      <c r="K88" s="81">
        <f t="shared" si="30"/>
        <v>1</v>
      </c>
      <c r="L88" s="81">
        <f t="shared" si="30"/>
        <v>1</v>
      </c>
      <c r="M88" s="81">
        <f t="shared" si="30"/>
        <v>1</v>
      </c>
      <c r="N88" s="81">
        <f t="shared" si="30"/>
        <v>1</v>
      </c>
    </row>
    <row r="89" spans="5:14" x14ac:dyDescent="0.25">
      <c r="E89" s="81">
        <f t="shared" si="22"/>
        <v>1</v>
      </c>
      <c r="F89" s="81">
        <f t="shared" ref="F89:N89" si="31">IF(ISNUMBER(F39),0,1)</f>
        <v>1</v>
      </c>
      <c r="G89" s="81">
        <f t="shared" si="31"/>
        <v>1</v>
      </c>
      <c r="H89" s="81">
        <f t="shared" si="31"/>
        <v>1</v>
      </c>
      <c r="I89" s="81">
        <f t="shared" si="31"/>
        <v>1</v>
      </c>
      <c r="J89" s="81">
        <f t="shared" si="31"/>
        <v>1</v>
      </c>
      <c r="K89" s="81">
        <f t="shared" si="31"/>
        <v>1</v>
      </c>
      <c r="L89" s="81">
        <f t="shared" si="31"/>
        <v>1</v>
      </c>
      <c r="M89" s="81">
        <f t="shared" si="31"/>
        <v>1</v>
      </c>
      <c r="N89" s="81">
        <f t="shared" si="31"/>
        <v>1</v>
      </c>
    </row>
    <row r="90" spans="5:14" x14ac:dyDescent="0.25">
      <c r="E90" s="81">
        <f t="shared" si="22"/>
        <v>1</v>
      </c>
      <c r="F90" s="81">
        <f t="shared" ref="F90:N90" si="32">IF(ISNUMBER(F40),0,1)</f>
        <v>1</v>
      </c>
      <c r="G90" s="81">
        <f t="shared" si="32"/>
        <v>1</v>
      </c>
      <c r="H90" s="81">
        <f t="shared" si="32"/>
        <v>1</v>
      </c>
      <c r="I90" s="81">
        <f t="shared" si="32"/>
        <v>1</v>
      </c>
      <c r="J90" s="81">
        <f t="shared" si="32"/>
        <v>1</v>
      </c>
      <c r="K90" s="81">
        <f t="shared" si="32"/>
        <v>1</v>
      </c>
      <c r="L90" s="81">
        <f t="shared" si="32"/>
        <v>1</v>
      </c>
      <c r="M90" s="81">
        <f t="shared" si="32"/>
        <v>1</v>
      </c>
      <c r="N90" s="81">
        <f t="shared" si="32"/>
        <v>1</v>
      </c>
    </row>
    <row r="91" spans="5:14" x14ac:dyDescent="0.25">
      <c r="E91" s="81">
        <f t="shared" si="22"/>
        <v>1</v>
      </c>
      <c r="F91" s="82"/>
      <c r="G91" s="82"/>
      <c r="H91" s="82"/>
      <c r="I91" s="82"/>
      <c r="J91" s="82"/>
      <c r="K91" s="82"/>
      <c r="L91" s="82"/>
      <c r="M91" s="82"/>
      <c r="N91" s="82"/>
    </row>
    <row r="92" spans="5:14" x14ac:dyDescent="0.25">
      <c r="E92" s="83"/>
      <c r="F92" s="82"/>
      <c r="G92" s="82"/>
      <c r="H92" s="82"/>
      <c r="I92" s="82"/>
      <c r="J92" s="82"/>
      <c r="K92" s="82"/>
      <c r="L92" s="82"/>
      <c r="M92" s="82"/>
      <c r="N92" s="82"/>
    </row>
    <row r="93" spans="5:14" x14ac:dyDescent="0.25">
      <c r="E93" s="81"/>
      <c r="F93" s="81"/>
      <c r="G93" s="81"/>
      <c r="H93" s="81"/>
      <c r="I93" s="81"/>
      <c r="J93" s="81"/>
      <c r="K93" s="81"/>
      <c r="L93" s="81"/>
      <c r="M93" s="81"/>
      <c r="N93" s="81"/>
    </row>
    <row r="94" spans="5:14" x14ac:dyDescent="0.25">
      <c r="E94" s="81"/>
      <c r="F94" s="81"/>
      <c r="G94" s="81"/>
      <c r="H94" s="81"/>
      <c r="I94" s="81"/>
      <c r="J94" s="81"/>
      <c r="K94" s="81"/>
      <c r="L94" s="81"/>
      <c r="M94" s="81"/>
      <c r="N94" s="81"/>
    </row>
    <row r="95" spans="5:14" x14ac:dyDescent="0.25">
      <c r="E95" s="81">
        <f>IF(ISNUMBER(E45),0,1)</f>
        <v>1</v>
      </c>
      <c r="F95" s="81">
        <f t="shared" ref="F95:N95" si="33">IF(ISNUMBER(F45),0,1)</f>
        <v>1</v>
      </c>
      <c r="G95" s="81">
        <f t="shared" si="33"/>
        <v>1</v>
      </c>
      <c r="H95" s="81">
        <f t="shared" si="33"/>
        <v>1</v>
      </c>
      <c r="I95" s="81">
        <f t="shared" si="33"/>
        <v>1</v>
      </c>
      <c r="J95" s="81">
        <f t="shared" si="33"/>
        <v>1</v>
      </c>
      <c r="K95" s="81">
        <f t="shared" si="33"/>
        <v>1</v>
      </c>
      <c r="L95" s="81">
        <f t="shared" si="33"/>
        <v>1</v>
      </c>
      <c r="M95" s="81">
        <f t="shared" si="33"/>
        <v>1</v>
      </c>
      <c r="N95" s="81">
        <f t="shared" si="33"/>
        <v>1</v>
      </c>
    </row>
    <row r="96" spans="5:14" x14ac:dyDescent="0.25">
      <c r="E96" s="81">
        <f>IF(ISNUMBER(E46),0,1)</f>
        <v>1</v>
      </c>
      <c r="F96" s="81">
        <f t="shared" ref="F96:N96" si="34">IF(ISNUMBER(F46),0,1)</f>
        <v>1</v>
      </c>
      <c r="G96" s="81">
        <f t="shared" si="34"/>
        <v>1</v>
      </c>
      <c r="H96" s="81">
        <f t="shared" si="34"/>
        <v>1</v>
      </c>
      <c r="I96" s="81">
        <f t="shared" si="34"/>
        <v>1</v>
      </c>
      <c r="J96" s="81">
        <f t="shared" si="34"/>
        <v>1</v>
      </c>
      <c r="K96" s="81">
        <f t="shared" si="34"/>
        <v>1</v>
      </c>
      <c r="L96" s="81">
        <f t="shared" si="34"/>
        <v>1</v>
      </c>
      <c r="M96" s="81">
        <f t="shared" si="34"/>
        <v>1</v>
      </c>
      <c r="N96" s="81">
        <f t="shared" si="34"/>
        <v>1</v>
      </c>
    </row>
    <row r="97" spans="5:14" x14ac:dyDescent="0.25">
      <c r="E97" s="81">
        <f>IF(ISNUMBER(E47),0,1)</f>
        <v>1</v>
      </c>
      <c r="F97" s="81">
        <f t="shared" ref="F97:N97" si="35">IF(ISNUMBER(F47),0,1)</f>
        <v>1</v>
      </c>
      <c r="G97" s="81">
        <f t="shared" si="35"/>
        <v>1</v>
      </c>
      <c r="H97" s="81">
        <f t="shared" si="35"/>
        <v>1</v>
      </c>
      <c r="I97" s="81">
        <f t="shared" si="35"/>
        <v>1</v>
      </c>
      <c r="J97" s="81">
        <f t="shared" si="35"/>
        <v>1</v>
      </c>
      <c r="K97" s="81">
        <f t="shared" si="35"/>
        <v>1</v>
      </c>
      <c r="L97" s="81">
        <f t="shared" si="35"/>
        <v>1</v>
      </c>
      <c r="M97" s="81">
        <f t="shared" si="35"/>
        <v>1</v>
      </c>
      <c r="N97" s="81">
        <f t="shared" si="35"/>
        <v>1</v>
      </c>
    </row>
    <row r="98" spans="5:14" x14ac:dyDescent="0.25">
      <c r="E98" s="81">
        <f>IF(ISNUMBER(E48),0,1)</f>
        <v>1</v>
      </c>
      <c r="F98" s="82"/>
      <c r="G98" s="82"/>
      <c r="H98" s="82"/>
      <c r="I98" s="82"/>
      <c r="J98" s="82"/>
      <c r="K98" s="82"/>
      <c r="L98" s="82"/>
      <c r="M98" s="82"/>
      <c r="N98" s="82"/>
    </row>
    <row r="99" spans="5:14" x14ac:dyDescent="0.25">
      <c r="E99" s="83"/>
      <c r="F99" s="82"/>
      <c r="G99" s="82"/>
      <c r="H99" s="82"/>
      <c r="I99" s="82"/>
      <c r="J99" s="82"/>
      <c r="K99" s="82"/>
      <c r="L99" s="82"/>
      <c r="M99" s="82"/>
      <c r="N99" s="82"/>
    </row>
  </sheetData>
  <sheetProtection password="E0C8" sheet="1" objects="1" scenarios="1"/>
  <mergeCells count="1">
    <mergeCell ref="F5:N5"/>
  </mergeCells>
  <printOptions horizontalCentered="1"/>
  <pageMargins left="0.19" right="0.17" top="0.5" bottom="0.5" header="0.3" footer="0.3"/>
  <pageSetup scale="47" orientation="landscape" r:id="rId1"/>
  <ignoredErrors>
    <ignoredError sqref="E60:N96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A6DE5C90E6F047A1623C14651D4606" ma:contentTypeVersion="0" ma:contentTypeDescription="Create a new document." ma:contentTypeScope="" ma:versionID="bbf2778a2198cde9573666d8ea43a91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022916f55ab85163ee9a5069dec31d5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427E44-CCC6-4D1B-9E2A-DBEDEA81371D}"/>
</file>

<file path=customXml/itemProps2.xml><?xml version="1.0" encoding="utf-8"?>
<ds:datastoreItem xmlns:ds="http://schemas.openxmlformats.org/officeDocument/2006/customXml" ds:itemID="{CD1EFAE9-694D-4FC4-B733-E37E52A3D748}"/>
</file>

<file path=customXml/itemProps3.xml><?xml version="1.0" encoding="utf-8"?>
<ds:datastoreItem xmlns:ds="http://schemas.openxmlformats.org/officeDocument/2006/customXml" ds:itemID="{4F72DDEF-D076-4E8B-919A-F68B50CFB65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Cover</vt:lpstr>
      <vt:lpstr>Proj. Actions&amp;Balances</vt:lpstr>
      <vt:lpstr>Capital position reconciliation</vt:lpstr>
      <vt:lpstr>'Capital position reconciliation'!Print_Area</vt:lpstr>
      <vt:lpstr>'Proj. Actions&amp;Balances'!Print_Area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2014-03-29T00:23:26Z</dcterms:created>
  <dcterms:modified xsi:type="dcterms:W3CDTF">2014-03-29T00:24:09Z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41000</vt:r8>
  </property>
  <property fmtid="{D5CDD505-2E9C-101B-9397-08002B2CF9AE}" pid="3" name="ContentTypeId">
    <vt:lpwstr>0x010100E8A6DE5C90E6F047A1623C14651D4606</vt:lpwstr>
  </property>
</Properties>
</file>